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NS2000.PS.0019\"/>
    </mc:Choice>
  </mc:AlternateContent>
  <bookViews>
    <workbookView xWindow="0" yWindow="0" windowWidth="28800" windowHeight="11700" tabRatio="886"/>
  </bookViews>
  <sheets>
    <sheet name="1. паспорт местоположение" sheetId="7" r:id="rId1"/>
    <sheet name="2. паспорт  ТП " sheetId="40" r:id="rId2"/>
    <sheet name="3.1. паспорт Техсостояние ПС" sheetId="3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2" r:id="rId10"/>
    <sheet name="7. Паспорт отчет о закупке" sheetId="5" r:id="rId11"/>
    <sheet name="8. Общие сведения" sheetId="38" r:id="rId12"/>
  </sheets>
  <externalReferences>
    <externalReference r:id="rId13"/>
    <externalReference r:id="rId14"/>
  </externalReferences>
  <definedNames>
    <definedName name="_xlnm._FilterDatabase" localSheetId="10" hidden="1">'7. Паспорт отчет о закупке'!$A$25:$ET$55</definedName>
    <definedName name="_xlnm._FilterDatabase" localSheetId="11" hidden="1">'8. Общие сведения'!$A$21:$WVJ$138</definedName>
    <definedName name="CalcMethod" localSheetId="7">[1]Проект!$B$77</definedName>
    <definedName name="CalcMethod">[2]Проект!$B$77</definedName>
    <definedName name="LINE" localSheetId="1">#REF!</definedName>
    <definedName name="LINE" localSheetId="2">#REF!</definedName>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'!$A$1:$S$30</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закупке'!$A$1:$AX$55</definedName>
    <definedName name="_xlnm.Print_Area" localSheetId="11">'8. Общие сведения'!$A$1:$B$138</definedName>
  </definedNames>
  <calcPr calcId="162913"/>
</workbook>
</file>

<file path=xl/calcChain.xml><?xml version="1.0" encoding="utf-8"?>
<calcChain xmlns="http://schemas.openxmlformats.org/spreadsheetml/2006/main">
  <c r="AX24" i="5" l="1"/>
  <c r="AC25" i="32" l="1"/>
  <c r="AC26" i="32"/>
  <c r="AC27" i="32"/>
  <c r="AC28" i="32"/>
  <c r="AC29" i="32"/>
  <c r="AC30" i="32"/>
  <c r="AC31" i="32"/>
  <c r="AC32" i="32"/>
  <c r="AC33" i="32"/>
  <c r="AC34" i="32"/>
  <c r="AC24" i="32"/>
  <c r="AB25" i="32"/>
  <c r="AB26" i="32"/>
  <c r="AB27" i="32"/>
  <c r="AB28" i="32"/>
  <c r="AB29" i="32"/>
  <c r="AB30" i="32"/>
  <c r="AB31" i="32"/>
  <c r="AB32" i="32"/>
  <c r="AB33" i="32"/>
  <c r="AB34" i="32"/>
  <c r="AB24" i="32"/>
  <c r="C62" i="32"/>
  <c r="E24" i="32"/>
  <c r="A4" i="32"/>
  <c r="A14" i="32" l="1"/>
  <c r="A16" i="37"/>
  <c r="A14" i="40"/>
  <c r="B26" i="38" l="1"/>
  <c r="B25" i="38"/>
  <c r="A16" i="29" l="1"/>
  <c r="A13" i="29"/>
  <c r="A10" i="29"/>
  <c r="A8" i="32" l="1"/>
  <c r="B107" i="38" l="1"/>
  <c r="B56" i="38"/>
  <c r="B54" i="38"/>
  <c r="B34" i="38"/>
  <c r="A15" i="38"/>
  <c r="B21" i="38" s="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W24" i="5"/>
  <c r="A15" i="5"/>
  <c r="A12" i="5"/>
  <c r="A9" i="5"/>
  <c r="A5" i="5"/>
  <c r="A5" i="38" s="1"/>
  <c r="A15" i="16"/>
  <c r="A12" i="16"/>
  <c r="A9" i="16"/>
  <c r="A5" i="16"/>
  <c r="AZ96" i="29"/>
  <c r="AY96" i="29"/>
  <c r="AX96" i="29"/>
  <c r="AW96" i="29"/>
  <c r="AV96" i="29"/>
  <c r="AU96" i="29"/>
  <c r="AT96" i="29"/>
  <c r="AS96" i="29"/>
  <c r="AR96" i="29"/>
  <c r="AQ96" i="29"/>
  <c r="AP96" i="29"/>
  <c r="AO96" i="29"/>
  <c r="AN96" i="29"/>
  <c r="AM96" i="29"/>
  <c r="AL96" i="29"/>
  <c r="AK96" i="29"/>
  <c r="AJ96" i="29"/>
  <c r="AI96" i="29"/>
  <c r="AH96" i="29"/>
  <c r="AG96" i="29"/>
  <c r="AF96" i="29"/>
  <c r="AE96" i="29"/>
  <c r="AD96" i="29"/>
  <c r="AC96" i="29"/>
  <c r="AB96" i="29"/>
  <c r="AA96" i="29"/>
  <c r="Z96" i="29"/>
  <c r="Y96" i="29"/>
  <c r="X96" i="29"/>
  <c r="W96" i="29"/>
  <c r="V96" i="29"/>
  <c r="U96" i="29"/>
  <c r="T96" i="29"/>
  <c r="S96" i="29"/>
  <c r="R96" i="29"/>
  <c r="Q96" i="29"/>
  <c r="P96" i="29"/>
  <c r="O96" i="29"/>
  <c r="N96" i="29"/>
  <c r="M96" i="29"/>
  <c r="L96" i="29"/>
  <c r="K96" i="29"/>
  <c r="J96" i="29"/>
  <c r="I96" i="29"/>
  <c r="H96" i="29"/>
  <c r="G96" i="29"/>
  <c r="F96" i="29"/>
  <c r="E96" i="29"/>
  <c r="D96" i="29"/>
  <c r="C96" i="29"/>
  <c r="B96" i="29"/>
  <c r="AZ95" i="29"/>
  <c r="AY95" i="29"/>
  <c r="AX95" i="29"/>
  <c r="AW95" i="29"/>
  <c r="AV95" i="29"/>
  <c r="AU95" i="29"/>
  <c r="AT95" i="29"/>
  <c r="AS95" i="29"/>
  <c r="AR95" i="29"/>
  <c r="AQ95" i="29"/>
  <c r="AP95" i="29"/>
  <c r="AO95" i="29"/>
  <c r="AN95" i="29"/>
  <c r="AM95" i="29"/>
  <c r="AL95" i="29"/>
  <c r="AK95" i="29"/>
  <c r="AJ95" i="29"/>
  <c r="AI95" i="29"/>
  <c r="AH95" i="29"/>
  <c r="AG95" i="29"/>
  <c r="AF95" i="29"/>
  <c r="AE95" i="29"/>
  <c r="AD95" i="29"/>
  <c r="AC95" i="29"/>
  <c r="AB95" i="29"/>
  <c r="AA95" i="29"/>
  <c r="Z95" i="29"/>
  <c r="Y95" i="29"/>
  <c r="X95" i="29"/>
  <c r="W95" i="29"/>
  <c r="V95" i="29"/>
  <c r="U95" i="29"/>
  <c r="T95" i="29"/>
  <c r="S95" i="29"/>
  <c r="R95" i="29"/>
  <c r="Q95" i="29"/>
  <c r="P95" i="29"/>
  <c r="O95" i="29"/>
  <c r="N95" i="29"/>
  <c r="M95" i="29"/>
  <c r="L95" i="29"/>
  <c r="K95" i="29"/>
  <c r="J95" i="29"/>
  <c r="I95" i="29"/>
  <c r="H95" i="29"/>
  <c r="G95" i="29"/>
  <c r="F95" i="29"/>
  <c r="E95" i="29"/>
  <c r="D95" i="29"/>
  <c r="C95" i="29"/>
  <c r="B95" i="29"/>
  <c r="AZ94" i="29"/>
  <c r="AY94" i="29"/>
  <c r="AX94" i="29"/>
  <c r="AW94" i="29"/>
  <c r="AV94" i="29"/>
  <c r="AU94" i="29"/>
  <c r="AT94" i="29"/>
  <c r="AS94" i="29"/>
  <c r="AR94" i="29"/>
  <c r="AQ94" i="29"/>
  <c r="AP94" i="29"/>
  <c r="AO94" i="29"/>
  <c r="AN94" i="29"/>
  <c r="AM94" i="29"/>
  <c r="AL94" i="29"/>
  <c r="AK94" i="29"/>
  <c r="AJ94" i="29"/>
  <c r="AI94" i="29"/>
  <c r="AH94" i="29"/>
  <c r="AG94" i="29"/>
  <c r="AF94" i="29"/>
  <c r="AE94" i="29"/>
  <c r="AD94" i="29"/>
  <c r="AC94" i="29"/>
  <c r="AB94" i="29"/>
  <c r="AA94" i="29"/>
  <c r="Z94" i="29"/>
  <c r="Y94" i="29"/>
  <c r="X94" i="29"/>
  <c r="W94" i="29"/>
  <c r="V94" i="29"/>
  <c r="U94" i="29"/>
  <c r="T94" i="29"/>
  <c r="S94" i="29"/>
  <c r="R94" i="29"/>
  <c r="Q94" i="29"/>
  <c r="P94" i="29"/>
  <c r="O94" i="29"/>
  <c r="N94" i="29"/>
  <c r="M94" i="29"/>
  <c r="L94" i="29"/>
  <c r="K94" i="29"/>
  <c r="J94" i="29"/>
  <c r="I94" i="29"/>
  <c r="H94" i="29"/>
  <c r="G94" i="29"/>
  <c r="F94" i="29"/>
  <c r="E94" i="29"/>
  <c r="D94" i="29"/>
  <c r="C94" i="29"/>
  <c r="B94" i="29"/>
  <c r="AZ93" i="29"/>
  <c r="AY93" i="29"/>
  <c r="AX93" i="29"/>
  <c r="AW93" i="29"/>
  <c r="AV93" i="29"/>
  <c r="AU93" i="29"/>
  <c r="AT93" i="29"/>
  <c r="AS93" i="29"/>
  <c r="AR93" i="29"/>
  <c r="AQ93" i="29"/>
  <c r="AP93" i="29"/>
  <c r="AO93" i="29"/>
  <c r="AN93" i="29"/>
  <c r="AM93" i="29"/>
  <c r="AL93" i="29"/>
  <c r="AK93" i="29"/>
  <c r="AJ93" i="29"/>
  <c r="AI93" i="29"/>
  <c r="AH93" i="29"/>
  <c r="AG93" i="29"/>
  <c r="AF93" i="29"/>
  <c r="AE93" i="29"/>
  <c r="AD93" i="29"/>
  <c r="AC93" i="29"/>
  <c r="AB93" i="29"/>
  <c r="AA93" i="29"/>
  <c r="Z93" i="29"/>
  <c r="Y93" i="29"/>
  <c r="X93" i="29"/>
  <c r="W93" i="29"/>
  <c r="V93" i="29"/>
  <c r="U93" i="29"/>
  <c r="T93" i="29"/>
  <c r="S93" i="29"/>
  <c r="R93" i="29"/>
  <c r="Q93" i="29"/>
  <c r="P93" i="29"/>
  <c r="O93" i="29"/>
  <c r="N93" i="29"/>
  <c r="M93" i="29"/>
  <c r="L93" i="29"/>
  <c r="K93" i="29"/>
  <c r="J93" i="29"/>
  <c r="I93" i="29"/>
  <c r="H93" i="29"/>
  <c r="G93" i="29"/>
  <c r="F93" i="29"/>
  <c r="E93" i="29"/>
  <c r="D93" i="29"/>
  <c r="C93" i="29"/>
  <c r="B93" i="29"/>
  <c r="AZ92" i="29"/>
  <c r="AY92" i="29"/>
  <c r="AX92" i="29"/>
  <c r="AW92" i="29"/>
  <c r="AV92" i="29"/>
  <c r="AU92" i="29"/>
  <c r="AT92" i="29"/>
  <c r="AS92" i="29"/>
  <c r="AR92" i="29"/>
  <c r="AQ92" i="29"/>
  <c r="AP92" i="29"/>
  <c r="AO92" i="29"/>
  <c r="AN92" i="29"/>
  <c r="AM92" i="29"/>
  <c r="AL92" i="29"/>
  <c r="AK92" i="29"/>
  <c r="AJ92" i="29"/>
  <c r="AI92" i="29"/>
  <c r="AH92" i="29"/>
  <c r="AG92" i="29"/>
  <c r="AF92" i="29"/>
  <c r="AE92" i="29"/>
  <c r="AD92" i="29"/>
  <c r="AC92" i="29"/>
  <c r="AB92" i="29"/>
  <c r="AA92" i="29"/>
  <c r="Z92" i="29"/>
  <c r="Y92" i="29"/>
  <c r="X92" i="29"/>
  <c r="W92" i="29"/>
  <c r="V92" i="29"/>
  <c r="U92" i="29"/>
  <c r="T92" i="29"/>
  <c r="S92" i="29"/>
  <c r="R92" i="29"/>
  <c r="Q92" i="29"/>
  <c r="P92" i="29"/>
  <c r="O92" i="29"/>
  <c r="N92" i="29"/>
  <c r="M92" i="29"/>
  <c r="L92" i="29"/>
  <c r="K92" i="29"/>
  <c r="J92" i="29"/>
  <c r="I92" i="29"/>
  <c r="H92" i="29"/>
  <c r="G92" i="29"/>
  <c r="F92" i="29"/>
  <c r="E92" i="29"/>
  <c r="D92" i="29"/>
  <c r="C92" i="29"/>
  <c r="B92"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AA91" i="29"/>
  <c r="Z91" i="29"/>
  <c r="Y91" i="29"/>
  <c r="X91" i="29"/>
  <c r="W91" i="29"/>
  <c r="V91" i="29"/>
  <c r="U91" i="29"/>
  <c r="T91" i="29"/>
  <c r="S91" i="29"/>
  <c r="R91" i="29"/>
  <c r="Q91" i="29"/>
  <c r="P91" i="29"/>
  <c r="O91" i="29"/>
  <c r="N91" i="29"/>
  <c r="M91" i="29"/>
  <c r="L91" i="29"/>
  <c r="K91" i="29"/>
  <c r="J91" i="29"/>
  <c r="I91" i="29"/>
  <c r="H91" i="29"/>
  <c r="G91" i="29"/>
  <c r="F91" i="29"/>
  <c r="E91" i="29"/>
  <c r="D91" i="29"/>
  <c r="C91" i="29"/>
  <c r="B91" i="29"/>
  <c r="AZ90" i="29"/>
  <c r="AY90" i="29"/>
  <c r="AX90" i="29"/>
  <c r="AW90" i="29"/>
  <c r="AV90" i="29"/>
  <c r="AU90" i="29"/>
  <c r="AT90" i="29"/>
  <c r="AS90" i="29"/>
  <c r="AR90" i="29"/>
  <c r="AQ90" i="29"/>
  <c r="AP90" i="29"/>
  <c r="AO90" i="29"/>
  <c r="AN90" i="29"/>
  <c r="AM90" i="29"/>
  <c r="AL90" i="29"/>
  <c r="AK90" i="29"/>
  <c r="AJ90" i="29"/>
  <c r="AI90" i="29"/>
  <c r="AH90" i="29"/>
  <c r="AG90" i="29"/>
  <c r="AF90" i="29"/>
  <c r="AE90" i="29"/>
  <c r="AD90" i="29"/>
  <c r="AC90" i="29"/>
  <c r="AB90" i="29"/>
  <c r="AA90" i="29"/>
  <c r="Z90" i="29"/>
  <c r="Y90" i="29"/>
  <c r="X90" i="29"/>
  <c r="W90" i="29"/>
  <c r="V90" i="29"/>
  <c r="U90" i="29"/>
  <c r="T90" i="29"/>
  <c r="S90" i="29"/>
  <c r="R90" i="29"/>
  <c r="Q90" i="29"/>
  <c r="P90" i="29"/>
  <c r="O90" i="29"/>
  <c r="N90" i="29"/>
  <c r="M90" i="29"/>
  <c r="L90" i="29"/>
  <c r="K90" i="29"/>
  <c r="J90" i="29"/>
  <c r="I90" i="29"/>
  <c r="H90" i="29"/>
  <c r="G90" i="29"/>
  <c r="F90" i="29"/>
  <c r="E90" i="29"/>
  <c r="D90" i="29"/>
  <c r="C90" i="29"/>
  <c r="B90" i="29"/>
  <c r="AZ89" i="29"/>
  <c r="AY89" i="29"/>
  <c r="AX89" i="29"/>
  <c r="AW89" i="29"/>
  <c r="AV89" i="29"/>
  <c r="AU89" i="29"/>
  <c r="AT89" i="29"/>
  <c r="AS89" i="29"/>
  <c r="AR89" i="29"/>
  <c r="AQ89" i="29"/>
  <c r="AP89" i="29"/>
  <c r="AO89" i="29"/>
  <c r="AN89" i="29"/>
  <c r="AM89" i="29"/>
  <c r="AL89" i="29"/>
  <c r="AK89" i="29"/>
  <c r="AJ89" i="29"/>
  <c r="AI89" i="29"/>
  <c r="AH89" i="29"/>
  <c r="AG89" i="29"/>
  <c r="AF89" i="29"/>
  <c r="AE89" i="29"/>
  <c r="AD89" i="29"/>
  <c r="AC89" i="29"/>
  <c r="AB89" i="29"/>
  <c r="AA89" i="29"/>
  <c r="Z89" i="29"/>
  <c r="Y89" i="29"/>
  <c r="X89" i="29"/>
  <c r="W89" i="29"/>
  <c r="V89" i="29"/>
  <c r="U89" i="29"/>
  <c r="T89" i="29"/>
  <c r="S89" i="29"/>
  <c r="R89" i="29"/>
  <c r="Q89" i="29"/>
  <c r="P89" i="29"/>
  <c r="O89" i="29"/>
  <c r="N89" i="29"/>
  <c r="M89" i="29"/>
  <c r="L89" i="29"/>
  <c r="K89" i="29"/>
  <c r="J89" i="29"/>
  <c r="I89" i="29"/>
  <c r="H89" i="29"/>
  <c r="G89" i="29"/>
  <c r="F89" i="29"/>
  <c r="E89" i="29"/>
  <c r="D89" i="29"/>
  <c r="C89" i="29"/>
  <c r="B89"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Z86" i="29"/>
  <c r="AY86" i="29"/>
  <c r="AX86" i="29"/>
  <c r="AW86" i="29"/>
  <c r="AV86" i="29"/>
  <c r="AU86" i="29"/>
  <c r="AT86" i="29"/>
  <c r="AS86" i="29"/>
  <c r="AR86" i="29"/>
  <c r="AQ86" i="29"/>
  <c r="AP86" i="29"/>
  <c r="AO86" i="29"/>
  <c r="AN86" i="29"/>
  <c r="AM86" i="29"/>
  <c r="AL86" i="29"/>
  <c r="AK86" i="29"/>
  <c r="AJ86" i="29"/>
  <c r="AI86" i="29"/>
  <c r="AH86" i="29"/>
  <c r="AG86" i="29"/>
  <c r="AF86" i="29"/>
  <c r="AE86" i="29"/>
  <c r="AD86" i="29"/>
  <c r="AC86" i="29"/>
  <c r="AB86" i="29"/>
  <c r="AA86" i="29"/>
  <c r="Z86" i="29"/>
  <c r="Y86" i="29"/>
  <c r="X86" i="29"/>
  <c r="W86" i="29"/>
  <c r="V86" i="29"/>
  <c r="U86" i="29"/>
  <c r="T86" i="29"/>
  <c r="S86" i="29"/>
  <c r="R86" i="29"/>
  <c r="Q86" i="29"/>
  <c r="P86" i="29"/>
  <c r="O86" i="29"/>
  <c r="N86" i="29"/>
  <c r="M86" i="29"/>
  <c r="L86" i="29"/>
  <c r="K86" i="29"/>
  <c r="J86" i="29"/>
  <c r="I86" i="29"/>
  <c r="H86" i="29"/>
  <c r="G86" i="29"/>
  <c r="F86" i="29"/>
  <c r="E86" i="29"/>
  <c r="D86" i="29"/>
  <c r="C86" i="29"/>
  <c r="B86" i="29"/>
  <c r="AZ85" i="29"/>
  <c r="AY85" i="29"/>
  <c r="AX85" i="29"/>
  <c r="AW85" i="29"/>
  <c r="AV85" i="29"/>
  <c r="AU85" i="29"/>
  <c r="AT85" i="29"/>
  <c r="AS85" i="29"/>
  <c r="AR85" i="29"/>
  <c r="AQ85" i="29"/>
  <c r="AP85" i="29"/>
  <c r="AO85" i="29"/>
  <c r="AN85" i="29"/>
  <c r="AM85" i="29"/>
  <c r="AL85" i="29"/>
  <c r="AK85" i="29"/>
  <c r="AJ85" i="29"/>
  <c r="AI85" i="29"/>
  <c r="AH85" i="29"/>
  <c r="AG85" i="29"/>
  <c r="AF85" i="29"/>
  <c r="AE85" i="29"/>
  <c r="AD85" i="29"/>
  <c r="AC85" i="29"/>
  <c r="AB85" i="29"/>
  <c r="AA85" i="29"/>
  <c r="Z85" i="29"/>
  <c r="Y85" i="29"/>
  <c r="X85" i="29"/>
  <c r="W85" i="29"/>
  <c r="V85" i="29"/>
  <c r="U85" i="29"/>
  <c r="T85" i="29"/>
  <c r="S85" i="29"/>
  <c r="R85" i="29"/>
  <c r="Q85" i="29"/>
  <c r="P85" i="29"/>
  <c r="O85" i="29"/>
  <c r="N85" i="29"/>
  <c r="M85" i="29"/>
  <c r="L85" i="29"/>
  <c r="K85" i="29"/>
  <c r="J85" i="29"/>
  <c r="I85" i="29"/>
  <c r="H85" i="29"/>
  <c r="G85" i="29"/>
  <c r="F85" i="29"/>
  <c r="E85" i="29"/>
  <c r="D85" i="29"/>
  <c r="C85" i="29"/>
  <c r="B85" i="29"/>
  <c r="AZ84" i="29"/>
  <c r="AY84" i="29"/>
  <c r="AX84" i="29"/>
  <c r="AW84" i="29"/>
  <c r="AV84" i="29"/>
  <c r="AU84" i="29"/>
  <c r="AT84" i="29"/>
  <c r="AS84" i="29"/>
  <c r="AR84" i="29"/>
  <c r="AQ84" i="29"/>
  <c r="AP84" i="29"/>
  <c r="AO84" i="29"/>
  <c r="AN84" i="29"/>
  <c r="AM84" i="29"/>
  <c r="AL84" i="29"/>
  <c r="AK84" i="29"/>
  <c r="AJ84" i="29"/>
  <c r="AI84" i="29"/>
  <c r="AH84" i="29"/>
  <c r="AG84" i="29"/>
  <c r="AF84" i="29"/>
  <c r="AE84" i="29"/>
  <c r="AD84" i="29"/>
  <c r="AC84" i="29"/>
  <c r="AB84" i="29"/>
  <c r="AA84" i="29"/>
  <c r="Z84" i="29"/>
  <c r="Y84" i="29"/>
  <c r="X84" i="29"/>
  <c r="W84" i="29"/>
  <c r="V84" i="29"/>
  <c r="U84" i="29"/>
  <c r="T84" i="29"/>
  <c r="S84" i="29"/>
  <c r="R84" i="29"/>
  <c r="Q84" i="29"/>
  <c r="P84" i="29"/>
  <c r="O84" i="29"/>
  <c r="N84" i="29"/>
  <c r="M84" i="29"/>
  <c r="L84" i="29"/>
  <c r="K84" i="29"/>
  <c r="J84" i="29"/>
  <c r="I84" i="29"/>
  <c r="H84" i="29"/>
  <c r="G84" i="29"/>
  <c r="F84" i="29"/>
  <c r="E84" i="29"/>
  <c r="D84" i="29"/>
  <c r="C84" i="29"/>
  <c r="B84" i="29"/>
  <c r="AZ83" i="29"/>
  <c r="AY83" i="29"/>
  <c r="AX83" i="29"/>
  <c r="AW83" i="29"/>
  <c r="AV83" i="29"/>
  <c r="AU83" i="29"/>
  <c r="AT83" i="29"/>
  <c r="AS83" i="29"/>
  <c r="AR83" i="29"/>
  <c r="AQ83" i="29"/>
  <c r="AP83" i="29"/>
  <c r="AO83" i="29"/>
  <c r="AN83" i="29"/>
  <c r="AM83" i="29"/>
  <c r="AL83" i="29"/>
  <c r="AK83" i="29"/>
  <c r="AJ83" i="29"/>
  <c r="AI83" i="29"/>
  <c r="AH83" i="29"/>
  <c r="AG83" i="29"/>
  <c r="AF83" i="29"/>
  <c r="AE83" i="29"/>
  <c r="AD83" i="29"/>
  <c r="AC83" i="29"/>
  <c r="AB83" i="29"/>
  <c r="AA83" i="29"/>
  <c r="Z83" i="29"/>
  <c r="Y83" i="29"/>
  <c r="X83" i="29"/>
  <c r="W83" i="29"/>
  <c r="V83" i="29"/>
  <c r="U83" i="29"/>
  <c r="T83" i="29"/>
  <c r="S83" i="29"/>
  <c r="R83" i="29"/>
  <c r="Q83" i="29"/>
  <c r="P83" i="29"/>
  <c r="O83" i="29"/>
  <c r="N83" i="29"/>
  <c r="M83" i="29"/>
  <c r="L83" i="29"/>
  <c r="K83" i="29"/>
  <c r="J83" i="29"/>
  <c r="I83" i="29"/>
  <c r="H83" i="29"/>
  <c r="G83" i="29"/>
  <c r="F83" i="29"/>
  <c r="E83" i="29"/>
  <c r="D83" i="29"/>
  <c r="C83" i="29"/>
  <c r="B83" i="29"/>
  <c r="AZ82" i="29"/>
  <c r="AY82" i="29"/>
  <c r="AX82" i="29"/>
  <c r="AW82" i="29"/>
  <c r="AV82" i="29"/>
  <c r="AU82" i="29"/>
  <c r="AT82" i="29"/>
  <c r="AS82" i="29"/>
  <c r="AR82" i="29"/>
  <c r="AQ82" i="29"/>
  <c r="AP82" i="29"/>
  <c r="AO82" i="29"/>
  <c r="AN82" i="29"/>
  <c r="AM82" i="29"/>
  <c r="AL82" i="29"/>
  <c r="AK82" i="29"/>
  <c r="AJ82" i="29"/>
  <c r="AI82" i="29"/>
  <c r="AH82" i="29"/>
  <c r="AG82" i="29"/>
  <c r="AF82" i="29"/>
  <c r="AE82" i="29"/>
  <c r="AD82" i="29"/>
  <c r="AC82" i="29"/>
  <c r="AB82" i="29"/>
  <c r="AA82" i="29"/>
  <c r="Z82" i="29"/>
  <c r="Y82" i="29"/>
  <c r="X82" i="29"/>
  <c r="W82" i="29"/>
  <c r="V82" i="29"/>
  <c r="U82" i="29"/>
  <c r="T82" i="29"/>
  <c r="S82" i="29"/>
  <c r="R82" i="29"/>
  <c r="Q82" i="29"/>
  <c r="P82" i="29"/>
  <c r="O82" i="29"/>
  <c r="N82" i="29"/>
  <c r="M82" i="29"/>
  <c r="L82" i="29"/>
  <c r="K82" i="29"/>
  <c r="J82" i="29"/>
  <c r="I82" i="29"/>
  <c r="H82" i="29"/>
  <c r="G82" i="29"/>
  <c r="F82" i="29"/>
  <c r="E82" i="29"/>
  <c r="D82" i="29"/>
  <c r="C82" i="29"/>
  <c r="B82" i="29"/>
  <c r="AZ81" i="29"/>
  <c r="AY81" i="29"/>
  <c r="AX81" i="29"/>
  <c r="AW81" i="29"/>
  <c r="AV81" i="29"/>
  <c r="AU81" i="29"/>
  <c r="AT81" i="29"/>
  <c r="AS81" i="29"/>
  <c r="AR81" i="29"/>
  <c r="AQ81" i="29"/>
  <c r="AP81" i="29"/>
  <c r="AO81" i="29"/>
  <c r="AN81" i="29"/>
  <c r="AM81" i="29"/>
  <c r="AL81" i="29"/>
  <c r="AK81" i="29"/>
  <c r="AJ81" i="29"/>
  <c r="AI81" i="29"/>
  <c r="AH81" i="29"/>
  <c r="AG81" i="29"/>
  <c r="AF81" i="29"/>
  <c r="AE81" i="29"/>
  <c r="AD81" i="29"/>
  <c r="AC81" i="29"/>
  <c r="AB81" i="29"/>
  <c r="AA81" i="29"/>
  <c r="Z81" i="29"/>
  <c r="Y81" i="29"/>
  <c r="X81" i="29"/>
  <c r="W81" i="29"/>
  <c r="V81" i="29"/>
  <c r="U81" i="29"/>
  <c r="T81" i="29"/>
  <c r="S81" i="29"/>
  <c r="R81" i="29"/>
  <c r="Q81" i="29"/>
  <c r="P81" i="29"/>
  <c r="O81" i="29"/>
  <c r="N81" i="29"/>
  <c r="M81" i="29"/>
  <c r="L81" i="29"/>
  <c r="K81" i="29"/>
  <c r="J81" i="29"/>
  <c r="I81" i="29"/>
  <c r="H81" i="29"/>
  <c r="G81" i="29"/>
  <c r="F81" i="29"/>
  <c r="E81" i="29"/>
  <c r="D81" i="29"/>
  <c r="C81" i="29"/>
  <c r="B81" i="29"/>
  <c r="AZ80" i="29"/>
  <c r="AY80" i="29"/>
  <c r="AX80" i="29"/>
  <c r="AW80" i="29"/>
  <c r="AV80" i="29"/>
  <c r="AU80" i="29"/>
  <c r="AT80" i="29"/>
  <c r="AS80" i="29"/>
  <c r="AR80" i="29"/>
  <c r="AQ80" i="29"/>
  <c r="AP80" i="29"/>
  <c r="AO80" i="29"/>
  <c r="AN80" i="29"/>
  <c r="AM80" i="29"/>
  <c r="AL80" i="29"/>
  <c r="AK80" i="29"/>
  <c r="AJ80" i="29"/>
  <c r="AI80" i="29"/>
  <c r="AH80" i="29"/>
  <c r="AG80" i="29"/>
  <c r="AF80" i="29"/>
  <c r="AE80" i="29"/>
  <c r="AD80" i="29"/>
  <c r="AC80" i="29"/>
  <c r="AB80" i="29"/>
  <c r="AA80" i="29"/>
  <c r="Z80" i="29"/>
  <c r="Y80" i="29"/>
  <c r="X80" i="29"/>
  <c r="W80" i="29"/>
  <c r="V80" i="29"/>
  <c r="U80" i="29"/>
  <c r="T80" i="29"/>
  <c r="S80" i="29"/>
  <c r="R80" i="29"/>
  <c r="Q80" i="29"/>
  <c r="P80" i="29"/>
  <c r="O80" i="29"/>
  <c r="N80" i="29"/>
  <c r="M80" i="29"/>
  <c r="L80" i="29"/>
  <c r="K80" i="29"/>
  <c r="J80" i="29"/>
  <c r="I80" i="29"/>
  <c r="H80" i="29"/>
  <c r="G80" i="29"/>
  <c r="F80" i="29"/>
  <c r="E80" i="29"/>
  <c r="D80" i="29"/>
  <c r="C80" i="29"/>
  <c r="B80"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AZ78" i="29"/>
  <c r="AY78" i="29"/>
  <c r="AX78" i="29"/>
  <c r="AW78" i="29"/>
  <c r="AV78" i="29"/>
  <c r="AU78" i="29"/>
  <c r="AT78" i="29"/>
  <c r="AS78" i="29"/>
  <c r="AR78" i="29"/>
  <c r="AQ78" i="29"/>
  <c r="AP78" i="29"/>
  <c r="AO78" i="29"/>
  <c r="AN78" i="29"/>
  <c r="AM78" i="29"/>
  <c r="AL78" i="29"/>
  <c r="AK78" i="29"/>
  <c r="AJ78" i="29"/>
  <c r="AI78" i="29"/>
  <c r="AH78" i="29"/>
  <c r="AG78" i="29"/>
  <c r="AF78" i="29"/>
  <c r="AE78" i="29"/>
  <c r="AD78" i="29"/>
  <c r="AC78" i="29"/>
  <c r="AB78" i="29"/>
  <c r="AA78" i="29"/>
  <c r="Z78" i="29"/>
  <c r="Y78" i="29"/>
  <c r="X78" i="29"/>
  <c r="W78" i="29"/>
  <c r="V78" i="29"/>
  <c r="U78" i="29"/>
  <c r="T78" i="29"/>
  <c r="S78" i="29"/>
  <c r="R78" i="29"/>
  <c r="Q78" i="29"/>
  <c r="P78" i="29"/>
  <c r="O78" i="29"/>
  <c r="N78" i="29"/>
  <c r="M78" i="29"/>
  <c r="L78" i="29"/>
  <c r="K78" i="29"/>
  <c r="J78" i="29"/>
  <c r="I78" i="29"/>
  <c r="H78" i="29"/>
  <c r="G78" i="29"/>
  <c r="F78" i="29"/>
  <c r="E78" i="29"/>
  <c r="D78" i="29"/>
  <c r="C78" i="29"/>
  <c r="B78" i="29"/>
  <c r="AZ77" i="29"/>
  <c r="AY77" i="29"/>
  <c r="AX77" i="29"/>
  <c r="AW77" i="29"/>
  <c r="AV77" i="29"/>
  <c r="AU77" i="29"/>
  <c r="AT77" i="29"/>
  <c r="AS77" i="29"/>
  <c r="AR77" i="29"/>
  <c r="AQ77" i="29"/>
  <c r="AP77" i="29"/>
  <c r="AO77" i="29"/>
  <c r="AN77" i="29"/>
  <c r="AM77" i="29"/>
  <c r="AL77" i="29"/>
  <c r="AK77" i="29"/>
  <c r="AJ77" i="29"/>
  <c r="AI77" i="29"/>
  <c r="AH77" i="29"/>
  <c r="AG77" i="29"/>
  <c r="AF77" i="29"/>
  <c r="AE77" i="29"/>
  <c r="AD77" i="29"/>
  <c r="AC77" i="29"/>
  <c r="AB77" i="29"/>
  <c r="AA77" i="29"/>
  <c r="Z77" i="29"/>
  <c r="Y77" i="29"/>
  <c r="X77" i="29"/>
  <c r="W77" i="29"/>
  <c r="V77" i="29"/>
  <c r="U77" i="29"/>
  <c r="T77" i="29"/>
  <c r="S77" i="29"/>
  <c r="R77" i="29"/>
  <c r="Q77" i="29"/>
  <c r="P77" i="29"/>
  <c r="O77" i="29"/>
  <c r="N77" i="29"/>
  <c r="M77" i="29"/>
  <c r="L77" i="29"/>
  <c r="K77" i="29"/>
  <c r="J77" i="29"/>
  <c r="I77" i="29"/>
  <c r="H77" i="29"/>
  <c r="G77" i="29"/>
  <c r="F77" i="29"/>
  <c r="E77" i="29"/>
  <c r="D77" i="29"/>
  <c r="C77" i="29"/>
  <c r="B77" i="29"/>
  <c r="AZ76" i="29"/>
  <c r="AY76" i="29"/>
  <c r="AX76" i="29"/>
  <c r="AW76" i="29"/>
  <c r="AV76" i="29"/>
  <c r="AU76" i="29"/>
  <c r="AT76" i="29"/>
  <c r="AS76" i="29"/>
  <c r="AR76" i="29"/>
  <c r="AQ76" i="29"/>
  <c r="AP76" i="29"/>
  <c r="AO76" i="29"/>
  <c r="AN76" i="29"/>
  <c r="AM76" i="29"/>
  <c r="AL76" i="29"/>
  <c r="AK76" i="29"/>
  <c r="AJ76" i="29"/>
  <c r="AI76" i="29"/>
  <c r="AH76" i="29"/>
  <c r="AG76" i="29"/>
  <c r="AF76" i="29"/>
  <c r="AE76" i="29"/>
  <c r="AD76" i="29"/>
  <c r="AC76" i="29"/>
  <c r="AB76" i="29"/>
  <c r="AA76" i="29"/>
  <c r="Z76" i="29"/>
  <c r="Y76" i="29"/>
  <c r="X76" i="29"/>
  <c r="W76" i="29"/>
  <c r="V76" i="29"/>
  <c r="U76" i="29"/>
  <c r="T76" i="29"/>
  <c r="S76" i="29"/>
  <c r="R76" i="29"/>
  <c r="Q76" i="29"/>
  <c r="P76" i="29"/>
  <c r="O76" i="29"/>
  <c r="N76" i="29"/>
  <c r="M76" i="29"/>
  <c r="L76" i="29"/>
  <c r="K76" i="29"/>
  <c r="J76" i="29"/>
  <c r="I76" i="29"/>
  <c r="H76" i="29"/>
  <c r="G76" i="29"/>
  <c r="F76" i="29"/>
  <c r="E76" i="29"/>
  <c r="D76" i="29"/>
  <c r="C76" i="29"/>
  <c r="B76" i="29"/>
  <c r="AZ75" i="29"/>
  <c r="AY75" i="29"/>
  <c r="AX75" i="29"/>
  <c r="AW75" i="29"/>
  <c r="AV75" i="29"/>
  <c r="AU75" i="29"/>
  <c r="AT75" i="29"/>
  <c r="AS75" i="29"/>
  <c r="AR75" i="29"/>
  <c r="AQ75" i="29"/>
  <c r="AP75" i="29"/>
  <c r="AO75" i="29"/>
  <c r="AN75" i="29"/>
  <c r="AM75" i="29"/>
  <c r="AL75" i="29"/>
  <c r="AK75" i="29"/>
  <c r="AJ75" i="29"/>
  <c r="AI75" i="29"/>
  <c r="AH75" i="29"/>
  <c r="AG75" i="29"/>
  <c r="AF75" i="29"/>
  <c r="AE75" i="29"/>
  <c r="AD75" i="29"/>
  <c r="AC75" i="29"/>
  <c r="AB75" i="29"/>
  <c r="AA75" i="29"/>
  <c r="Z75" i="29"/>
  <c r="Y75" i="29"/>
  <c r="X75" i="29"/>
  <c r="W75" i="29"/>
  <c r="V75" i="29"/>
  <c r="U75" i="29"/>
  <c r="T75" i="29"/>
  <c r="S75" i="29"/>
  <c r="R75" i="29"/>
  <c r="Q75" i="29"/>
  <c r="P75" i="29"/>
  <c r="O75" i="29"/>
  <c r="N75" i="29"/>
  <c r="M75" i="29"/>
  <c r="L75" i="29"/>
  <c r="K75" i="29"/>
  <c r="J75" i="29"/>
  <c r="I75" i="29"/>
  <c r="H75" i="29"/>
  <c r="G75" i="29"/>
  <c r="F75" i="29"/>
  <c r="E75" i="29"/>
  <c r="D75" i="29"/>
  <c r="C75" i="29"/>
  <c r="B75" i="29"/>
  <c r="AZ74" i="29"/>
  <c r="AY74" i="29"/>
  <c r="AX74" i="29"/>
  <c r="AW74" i="29"/>
  <c r="AV74" i="29"/>
  <c r="AU74" i="29"/>
  <c r="AT74" i="29"/>
  <c r="AS74" i="29"/>
  <c r="AR74" i="29"/>
  <c r="AQ74" i="29"/>
  <c r="AP74" i="29"/>
  <c r="AO74" i="29"/>
  <c r="AN74" i="29"/>
  <c r="AM74" i="29"/>
  <c r="AL74" i="29"/>
  <c r="AK74" i="29"/>
  <c r="AJ74" i="29"/>
  <c r="AI74" i="29"/>
  <c r="AH74" i="29"/>
  <c r="AG74" i="29"/>
  <c r="AF74" i="29"/>
  <c r="AE74" i="29"/>
  <c r="AD74" i="29"/>
  <c r="AC74" i="29"/>
  <c r="AB74" i="29"/>
  <c r="AA74" i="29"/>
  <c r="Z74" i="29"/>
  <c r="Y74" i="29"/>
  <c r="X74" i="29"/>
  <c r="W74" i="29"/>
  <c r="V74" i="29"/>
  <c r="U74" i="29"/>
  <c r="T74" i="29"/>
  <c r="S74" i="29"/>
  <c r="R74" i="29"/>
  <c r="Q74" i="29"/>
  <c r="P74" i="29"/>
  <c r="O74" i="29"/>
  <c r="N74" i="29"/>
  <c r="M74" i="29"/>
  <c r="L74" i="29"/>
  <c r="K74" i="29"/>
  <c r="J74" i="29"/>
  <c r="I74" i="29"/>
  <c r="H74" i="29"/>
  <c r="G74" i="29"/>
  <c r="F74" i="29"/>
  <c r="E74" i="29"/>
  <c r="D74" i="29"/>
  <c r="C74" i="29"/>
  <c r="B74" i="29"/>
  <c r="AZ73" i="29"/>
  <c r="AY73" i="29"/>
  <c r="AX73" i="29"/>
  <c r="AW73" i="29"/>
  <c r="AV73" i="29"/>
  <c r="AU73" i="29"/>
  <c r="AT73" i="29"/>
  <c r="AS73" i="29"/>
  <c r="AR73" i="29"/>
  <c r="AQ73" i="29"/>
  <c r="AP73" i="29"/>
  <c r="AO73" i="29"/>
  <c r="AN73" i="29"/>
  <c r="AM73" i="29"/>
  <c r="AL73" i="29"/>
  <c r="AK73" i="29"/>
  <c r="AJ73" i="29"/>
  <c r="AI73" i="29"/>
  <c r="AH73" i="29"/>
  <c r="AG73" i="29"/>
  <c r="AF73" i="29"/>
  <c r="AE73" i="29"/>
  <c r="AD73" i="29"/>
  <c r="AC73" i="29"/>
  <c r="AB73" i="29"/>
  <c r="AA73" i="29"/>
  <c r="Z73" i="29"/>
  <c r="Y73" i="29"/>
  <c r="X73" i="29"/>
  <c r="W73" i="29"/>
  <c r="V73" i="29"/>
  <c r="U73" i="29"/>
  <c r="T73" i="29"/>
  <c r="S73" i="29"/>
  <c r="R73" i="29"/>
  <c r="Q73" i="29"/>
  <c r="P73" i="29"/>
  <c r="O73" i="29"/>
  <c r="N73" i="29"/>
  <c r="M73" i="29"/>
  <c r="L73" i="29"/>
  <c r="K73" i="29"/>
  <c r="J73" i="29"/>
  <c r="I73" i="29"/>
  <c r="H73" i="29"/>
  <c r="G73" i="29"/>
  <c r="F73" i="29"/>
  <c r="E73" i="29"/>
  <c r="D73" i="29"/>
  <c r="C73" i="29"/>
  <c r="AZ72" i="29"/>
  <c r="AY72" i="29"/>
  <c r="AX72" i="29"/>
  <c r="AW72" i="29"/>
  <c r="AV72" i="29"/>
  <c r="AU72" i="29"/>
  <c r="AT72" i="29"/>
  <c r="AS72" i="29"/>
  <c r="AR72" i="29"/>
  <c r="AQ72" i="29"/>
  <c r="AP72" i="29"/>
  <c r="AO72" i="29"/>
  <c r="AN72" i="29"/>
  <c r="AM72" i="29"/>
  <c r="AL72" i="29"/>
  <c r="AK72" i="29"/>
  <c r="AJ72" i="29"/>
  <c r="AI72" i="29"/>
  <c r="AH72" i="29"/>
  <c r="AG72" i="29"/>
  <c r="AF72" i="29"/>
  <c r="AE72" i="29"/>
  <c r="AD72" i="29"/>
  <c r="AC72" i="29"/>
  <c r="AB72" i="29"/>
  <c r="AA72" i="29"/>
  <c r="Z72" i="29"/>
  <c r="Y72" i="29"/>
  <c r="X72" i="29"/>
  <c r="W72" i="29"/>
  <c r="V72" i="29"/>
  <c r="U72" i="29"/>
  <c r="T72" i="29"/>
  <c r="S72" i="29"/>
  <c r="R72" i="29"/>
  <c r="Q72" i="29"/>
  <c r="P72" i="29"/>
  <c r="O72" i="29"/>
  <c r="N72" i="29"/>
  <c r="M72" i="29"/>
  <c r="L72" i="29"/>
  <c r="K72" i="29"/>
  <c r="J72" i="29"/>
  <c r="I72" i="29"/>
  <c r="H72" i="29"/>
  <c r="G72" i="29"/>
  <c r="F72" i="29"/>
  <c r="E72" i="29"/>
  <c r="D72" i="29"/>
  <c r="C72" i="29"/>
  <c r="B72" i="29"/>
  <c r="AZ71" i="29"/>
  <c r="AY71" i="29"/>
  <c r="AX71" i="29"/>
  <c r="AW71" i="29"/>
  <c r="AV71" i="29"/>
  <c r="AU71" i="29"/>
  <c r="AT71" i="29"/>
  <c r="AS71" i="29"/>
  <c r="AR71" i="29"/>
  <c r="AQ71" i="29"/>
  <c r="AP71" i="29"/>
  <c r="AO71" i="29"/>
  <c r="AN71" i="29"/>
  <c r="AM71" i="29"/>
  <c r="AL71" i="29"/>
  <c r="AK71" i="29"/>
  <c r="AJ71" i="29"/>
  <c r="AI71" i="29"/>
  <c r="AH71" i="29"/>
  <c r="AG71" i="29"/>
  <c r="AF71" i="29"/>
  <c r="AE71" i="29"/>
  <c r="AD71" i="29"/>
  <c r="AC71" i="29"/>
  <c r="AB71" i="29"/>
  <c r="AA71" i="29"/>
  <c r="Z71" i="29"/>
  <c r="Y71" i="29"/>
  <c r="X71" i="29"/>
  <c r="W71" i="29"/>
  <c r="V71" i="29"/>
  <c r="U71" i="29"/>
  <c r="T71" i="29"/>
  <c r="S71" i="29"/>
  <c r="R71" i="29"/>
  <c r="Q71" i="29"/>
  <c r="P71" i="29"/>
  <c r="O71" i="29"/>
  <c r="N71" i="29"/>
  <c r="M71" i="29"/>
  <c r="L71" i="29"/>
  <c r="K71" i="29"/>
  <c r="J71" i="29"/>
  <c r="I71" i="29"/>
  <c r="H71" i="29"/>
  <c r="G71" i="29"/>
  <c r="F71" i="29"/>
  <c r="E71" i="29"/>
  <c r="D71" i="29"/>
  <c r="C71" i="29"/>
  <c r="AZ70" i="29"/>
  <c r="AY70" i="29"/>
  <c r="AX70" i="29"/>
  <c r="AW70" i="29"/>
  <c r="AV70" i="29"/>
  <c r="AU70" i="29"/>
  <c r="AT70" i="29"/>
  <c r="AS70" i="29"/>
  <c r="AR70" i="29"/>
  <c r="AQ70" i="29"/>
  <c r="AP70" i="29"/>
  <c r="AO70" i="29"/>
  <c r="AN70" i="29"/>
  <c r="AM70" i="29"/>
  <c r="AL70" i="29"/>
  <c r="AK70" i="29"/>
  <c r="AJ70" i="29"/>
  <c r="AI70" i="29"/>
  <c r="AH70" i="29"/>
  <c r="AG70" i="29"/>
  <c r="AF70" i="29"/>
  <c r="AE70" i="29"/>
  <c r="AD70" i="29"/>
  <c r="AC70" i="29"/>
  <c r="AB70" i="29"/>
  <c r="AA70" i="29"/>
  <c r="Z70" i="29"/>
  <c r="Y70" i="29"/>
  <c r="X70" i="29"/>
  <c r="W70" i="29"/>
  <c r="V70" i="29"/>
  <c r="U70" i="29"/>
  <c r="T70" i="29"/>
  <c r="S70" i="29"/>
  <c r="R70" i="29"/>
  <c r="Q70" i="29"/>
  <c r="P70" i="29"/>
  <c r="O70" i="29"/>
  <c r="N70" i="29"/>
  <c r="M70" i="29"/>
  <c r="L70" i="29"/>
  <c r="K70" i="29"/>
  <c r="J70" i="29"/>
  <c r="I70" i="29"/>
  <c r="H70" i="29"/>
  <c r="G70" i="29"/>
  <c r="F70" i="29"/>
  <c r="E70" i="29"/>
  <c r="D70" i="29"/>
  <c r="C70" i="29"/>
  <c r="AZ69" i="29"/>
  <c r="AY69" i="29"/>
  <c r="AX69" i="29"/>
  <c r="AW69" i="29"/>
  <c r="AV69" i="29"/>
  <c r="AU69" i="29"/>
  <c r="AT69" i="29"/>
  <c r="AS69" i="29"/>
  <c r="AR69" i="29"/>
  <c r="AQ69" i="29"/>
  <c r="AP69" i="29"/>
  <c r="AO69" i="29"/>
  <c r="AN69" i="29"/>
  <c r="AM69" i="29"/>
  <c r="AL69" i="29"/>
  <c r="AK69" i="29"/>
  <c r="AJ69" i="29"/>
  <c r="AI69" i="29"/>
  <c r="AH69" i="29"/>
  <c r="AG69" i="29"/>
  <c r="AF69" i="29"/>
  <c r="AE69" i="29"/>
  <c r="AD69" i="29"/>
  <c r="AC69" i="29"/>
  <c r="AB69" i="29"/>
  <c r="AA69" i="29"/>
  <c r="Z69" i="29"/>
  <c r="Y69" i="29"/>
  <c r="X69" i="29"/>
  <c r="W69" i="29"/>
  <c r="V69" i="29"/>
  <c r="U69" i="29"/>
  <c r="T69" i="29"/>
  <c r="S69" i="29"/>
  <c r="R69" i="29"/>
  <c r="Q69" i="29"/>
  <c r="P69" i="29"/>
  <c r="O69" i="29"/>
  <c r="N69" i="29"/>
  <c r="M69" i="29"/>
  <c r="L69" i="29"/>
  <c r="K69" i="29"/>
  <c r="J69" i="29"/>
  <c r="I69" i="29"/>
  <c r="H69" i="29"/>
  <c r="G69" i="29"/>
  <c r="F69" i="29"/>
  <c r="E69" i="29"/>
  <c r="D69" i="29"/>
  <c r="C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Z65" i="29"/>
  <c r="AY65" i="29"/>
  <c r="AX65" i="29"/>
  <c r="AW65" i="29"/>
  <c r="AV65" i="29"/>
  <c r="AU65" i="29"/>
  <c r="AT65" i="29"/>
  <c r="AS65" i="29"/>
  <c r="AR65" i="29"/>
  <c r="AQ65" i="29"/>
  <c r="AP65" i="29"/>
  <c r="AO65" i="29"/>
  <c r="AN65" i="29"/>
  <c r="AM65" i="29"/>
  <c r="AL65" i="29"/>
  <c r="AK65" i="29"/>
  <c r="AJ65" i="29"/>
  <c r="AI65" i="29"/>
  <c r="AH65" i="29"/>
  <c r="AG65" i="29"/>
  <c r="AF65" i="29"/>
  <c r="AE65" i="29"/>
  <c r="AD65" i="29"/>
  <c r="AC65" i="29"/>
  <c r="AB65" i="29"/>
  <c r="AA65" i="29"/>
  <c r="Z65" i="29"/>
  <c r="Y65" i="29"/>
  <c r="X65" i="29"/>
  <c r="W65" i="29"/>
  <c r="V65" i="29"/>
  <c r="U65" i="29"/>
  <c r="T65" i="29"/>
  <c r="S65" i="29"/>
  <c r="R65" i="29"/>
  <c r="Q65" i="29"/>
  <c r="P65" i="29"/>
  <c r="O65" i="29"/>
  <c r="N65" i="29"/>
  <c r="M65" i="29"/>
  <c r="L65" i="29"/>
  <c r="K65" i="29"/>
  <c r="J65" i="29"/>
  <c r="I65" i="29"/>
  <c r="H65" i="29"/>
  <c r="G65" i="29"/>
  <c r="F65" i="29"/>
  <c r="E65" i="29"/>
  <c r="D65" i="29"/>
  <c r="C65" i="29"/>
  <c r="B65"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Z63" i="29"/>
  <c r="AY63" i="29"/>
  <c r="AX63" i="29"/>
  <c r="AW63" i="29"/>
  <c r="AV63" i="29"/>
  <c r="AU63" i="29"/>
  <c r="AT63" i="29"/>
  <c r="AS63" i="29"/>
  <c r="AR63" i="29"/>
  <c r="AQ63" i="29"/>
  <c r="AP63" i="29"/>
  <c r="AO63" i="29"/>
  <c r="AN63" i="29"/>
  <c r="AM63" i="29"/>
  <c r="AL63" i="29"/>
  <c r="AK63" i="29"/>
  <c r="AJ63" i="29"/>
  <c r="AI63" i="29"/>
  <c r="AH63" i="29"/>
  <c r="AG63" i="29"/>
  <c r="AF63" i="29"/>
  <c r="AE63" i="29"/>
  <c r="AD63" i="29"/>
  <c r="AC63" i="29"/>
  <c r="AB63" i="29"/>
  <c r="AA63" i="29"/>
  <c r="Z63" i="29"/>
  <c r="Y63" i="29"/>
  <c r="X63" i="29"/>
  <c r="W63" i="29"/>
  <c r="V63" i="29"/>
  <c r="U63" i="29"/>
  <c r="T63" i="29"/>
  <c r="S63" i="29"/>
  <c r="R63" i="29"/>
  <c r="Q63" i="29"/>
  <c r="P63" i="29"/>
  <c r="O63" i="29"/>
  <c r="N63" i="29"/>
  <c r="M63" i="29"/>
  <c r="L63" i="29"/>
  <c r="K63" i="29"/>
  <c r="J63" i="29"/>
  <c r="I63" i="29"/>
  <c r="H63" i="29"/>
  <c r="G63" i="29"/>
  <c r="F63" i="29"/>
  <c r="E63" i="29"/>
  <c r="D63" i="29"/>
  <c r="C63" i="29"/>
  <c r="B63"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Z49" i="29"/>
  <c r="AY49" i="29"/>
  <c r="AX49" i="29"/>
  <c r="AW49" i="29"/>
  <c r="AV49" i="29"/>
  <c r="AU49" i="29"/>
  <c r="AT49" i="29"/>
  <c r="AS49" i="29"/>
  <c r="AR49" i="29"/>
  <c r="AQ49" i="29"/>
  <c r="AP49" i="29"/>
  <c r="AO49" i="29"/>
  <c r="AN49" i="29"/>
  <c r="AM49" i="29"/>
  <c r="AL49" i="29"/>
  <c r="AK49" i="29"/>
  <c r="AJ49" i="29"/>
  <c r="AI49" i="29"/>
  <c r="AH49" i="29"/>
  <c r="AG49" i="29"/>
  <c r="AF49" i="29"/>
  <c r="AE49" i="29"/>
  <c r="AD49" i="29"/>
  <c r="AC49" i="29"/>
  <c r="AB49" i="29"/>
  <c r="AA49" i="29"/>
  <c r="Z49" i="29"/>
  <c r="Y49" i="29"/>
  <c r="X49" i="29"/>
  <c r="W49" i="29"/>
  <c r="V49" i="29"/>
  <c r="U49" i="29"/>
  <c r="T49" i="29"/>
  <c r="S49" i="29"/>
  <c r="R49" i="29"/>
  <c r="Q49" i="29"/>
  <c r="P49" i="29"/>
  <c r="O49" i="29"/>
  <c r="N49" i="29"/>
  <c r="M49" i="29"/>
  <c r="L49" i="29"/>
  <c r="K49" i="29"/>
  <c r="J49" i="29"/>
  <c r="I49" i="29"/>
  <c r="H49" i="29"/>
  <c r="G49" i="29"/>
  <c r="F49" i="29"/>
  <c r="E49" i="29"/>
  <c r="D49" i="29"/>
  <c r="C49" i="29"/>
  <c r="B49" i="29"/>
  <c r="AZ47" i="29"/>
  <c r="AY47" i="29"/>
  <c r="AX47" i="29"/>
  <c r="AW47" i="29"/>
  <c r="AV47" i="29"/>
  <c r="AU47" i="29"/>
  <c r="AT47" i="29"/>
  <c r="AS47" i="29"/>
  <c r="AR47" i="29"/>
  <c r="AQ47" i="29"/>
  <c r="AP47" i="29"/>
  <c r="AO47" i="29"/>
  <c r="AN47" i="29"/>
  <c r="AM47" i="29"/>
  <c r="AL47" i="29"/>
  <c r="AK47" i="29"/>
  <c r="AJ47" i="29"/>
  <c r="AI47" i="29"/>
  <c r="AH47" i="29"/>
  <c r="AG47" i="29"/>
  <c r="AF47" i="29"/>
  <c r="AE47" i="29"/>
  <c r="AD47" i="29"/>
  <c r="AC47" i="29"/>
  <c r="AB47" i="29"/>
  <c r="AA47" i="29"/>
  <c r="Z47" i="29"/>
  <c r="Y47" i="29"/>
  <c r="X47" i="29"/>
  <c r="W47" i="29"/>
  <c r="V47" i="29"/>
  <c r="U47" i="29"/>
  <c r="T47" i="29"/>
  <c r="S47" i="29"/>
  <c r="R47" i="29"/>
  <c r="Q47" i="29"/>
  <c r="P47" i="29"/>
  <c r="O47" i="29"/>
  <c r="N47" i="29"/>
  <c r="M47" i="29"/>
  <c r="L47" i="29"/>
  <c r="K47" i="29"/>
  <c r="J47" i="29"/>
  <c r="I47" i="29"/>
  <c r="H47" i="29"/>
  <c r="G47" i="29"/>
  <c r="F47" i="29"/>
  <c r="E47" i="29"/>
  <c r="D47" i="29"/>
  <c r="B46" i="29"/>
  <c r="B45" i="29"/>
  <c r="B32" i="29"/>
  <c r="F31" i="29"/>
  <c r="F30" i="29"/>
  <c r="F29" i="29"/>
  <c r="B29" i="29"/>
  <c r="F28" i="29"/>
  <c r="A15" i="10"/>
  <c r="A12" i="10"/>
  <c r="A9" i="10"/>
  <c r="A5" i="10"/>
  <c r="A14" i="17"/>
  <c r="A11" i="17"/>
  <c r="A8" i="17"/>
  <c r="A4" i="17"/>
  <c r="A15" i="6"/>
  <c r="A12" i="6"/>
  <c r="A9" i="6"/>
  <c r="A5" i="6"/>
  <c r="E15" i="14"/>
  <c r="E12" i="14"/>
  <c r="E9" i="14"/>
  <c r="A5" i="14"/>
  <c r="A6" i="37"/>
  <c r="A4" i="40"/>
</calcChain>
</file>

<file path=xl/sharedStrings.xml><?xml version="1.0" encoding="utf-8"?>
<sst xmlns="http://schemas.openxmlformats.org/spreadsheetml/2006/main" count="1876" uniqueCount="742">
  <si>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</si>
  <si>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</si>
  <si>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</si>
  <si>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</si>
  <si>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</si>
  <si>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</si>
  <si>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</si>
  <si>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</si>
  <si>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</si>
  <si>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</si>
  <si>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</si>
  <si>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</si>
  <si>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</si>
  <si>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</si>
  <si>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</si>
  <si>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</si>
  <si>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</si>
  <si>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</si>
  <si>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</si>
  <si>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</si>
  <si>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</si>
  <si>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</si>
  <si>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</si>
  <si>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</si>
  <si>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</si>
  <si>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</si>
  <si>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</si>
  <si>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</si>
  <si>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</si>
  <si>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</si>
  <si>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</si>
  <si>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</si>
  <si>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</si>
  <si>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</si>
  <si>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</si>
  <si>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</si>
  <si>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</si>
  <si>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</si>
  <si>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</si>
  <si>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</si>
  <si>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</si>
  <si>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</si>
  <si>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</si>
  <si>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</si>
  <si>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</si>
  <si>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</si>
  <si>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</si>
  <si>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</si>
  <si>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</si>
  <si>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</si>
  <si>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</si>
  <si>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</si>
  <si>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</si>
  <si>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</si>
  <si>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</si>
  <si>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</si>
  <si>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</si>
  <si>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</si>
  <si>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</si>
  <si>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</si>
  <si>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</si>
  <si>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</si>
  <si>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</si>
  <si>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</si>
  <si>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</si>
  <si>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</si>
  <si>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</si>
  <si>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</si>
  <si>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</si>
  <si>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</si>
  <si>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</si>
  <si>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</si>
  <si>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</si>
  <si>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</si>
  <si>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</si>
  <si>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</si>
  <si>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</si>
  <si>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</si>
  <si>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</si>
  <si>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</si>
  <si>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</si>
  <si>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</si>
  <si>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</si>
  <si>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</si>
  <si>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</si>
  <si>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</si>
  <si>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</si>
  <si>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</si>
  <si>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</si>
  <si>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</si>
  <si>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</si>
  <si>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</si>
  <si>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</si>
  <si>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</si>
  <si>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</si>
  <si>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</si>
  <si>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</si>
  <si>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</si>
  <si>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</si>
  <si>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</si>
  <si>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</si>
  <si>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</si>
  <si>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</si>
  <si>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</si>
  <si>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</si>
  <si>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</si>
  <si>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</si>
  <si>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</si>
  <si>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</si>
  <si>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</si>
  <si>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</si>
  <si>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</si>
  <si>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</si>
  <si>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</si>
  <si>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</si>
  <si>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</si>
  <si>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</si>
  <si>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</si>
  <si>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</si>
  <si>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</si>
  <si>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</si>
  <si>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</si>
  <si>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</si>
  <si>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</si>
  <si>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</si>
  <si>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</si>
  <si>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</si>
  <si>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</si>
  <si>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</si>
  <si>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</si>
  <si>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</si>
  <si>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</si>
  <si>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</si>
  <si>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</si>
  <si>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</si>
  <si>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</si>
  <si>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</si>
  <si>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</si>
  <si>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</si>
  <si>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</si>
  <si>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</si>
  <si>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</si>
  <si>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</si>
  <si>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</si>
  <si>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</si>
  <si>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</si>
  <si>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</si>
  <si>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</si>
  <si>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</si>
  <si>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</si>
  <si>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</si>
  <si>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</si>
  <si>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</si>
  <si>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</si>
  <si>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</si>
  <si>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</si>
  <si>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</si>
  <si>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</si>
  <si>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</si>
  <si>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</si>
  <si>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</si>
  <si>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</si>
  <si>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</si>
  <si>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</si>
  <si>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</si>
  <si>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</si>
  <si>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</si>
  <si>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</si>
  <si>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</si>
  <si>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</si>
  <si>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</si>
  <si>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</si>
  <si>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</si>
  <si>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</si>
  <si>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</si>
  <si>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</si>
  <si>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</si>
  <si>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</si>
  <si>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</si>
  <si>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</si>
  <si>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</si>
  <si>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</si>
  <si>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</si>
  <si>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</si>
  <si>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</si>
  <si>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</si>
  <si>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</si>
  <si>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</si>
  <si>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</si>
  <si>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</si>
  <si>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</si>
  <si>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</si>
  <si>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</si>
  <si>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</si>
  <si>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</si>
  <si>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</si>
  <si>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</si>
  <si>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</si>
  <si>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</si>
  <si>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</si>
  <si>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</si>
  <si>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</si>
  <si>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</si>
  <si>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</si>
  <si>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</si>
  <si>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</si>
  <si>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</si>
  <si>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</si>
  <si>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</si>
  <si>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</si>
  <si>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</si>
  <si>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</si>
  <si>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</si>
  <si>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</si>
  <si>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</si>
  <si>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</si>
  <si>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</si>
  <si>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</si>
  <si>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</si>
  <si>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</si>
  <si>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</si>
  <si>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</si>
  <si>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</si>
  <si>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</si>
  <si>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</si>
  <si>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</si>
  <si>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</si>
  <si>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</si>
  <si>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</si>
  <si>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</si>
  <si>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</si>
  <si>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</si>
  <si>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</si>
  <si>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</si>
  <si>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</si>
  <si>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</si>
  <si>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</si>
  <si>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</si>
  <si>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</si>
  <si>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</si>
  <si>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</si>
  <si>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</si>
  <si>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</si>
  <si>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</si>
  <si>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</si>
  <si>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</si>
  <si>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</si>
  <si>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</si>
  <si>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</si>
  <si>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</si>
  <si>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</si>
  <si>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</si>
  <si>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</si>
  <si>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</si>
  <si>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</si>
  <si>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</si>
  <si>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</si>
  <si>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</si>
  <si>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</si>
  <si>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</si>
  <si>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</si>
  <si>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</si>
  <si>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</si>
  <si>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</si>
  <si>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</si>
  <si>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</si>
  <si>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</si>
  <si>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</si>
  <si>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</si>
  <si>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</si>
  <si>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</si>
  <si>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</si>
  <si>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</si>
  <si>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</si>
  <si>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</si>
  <si>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</si>
  <si>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</si>
  <si>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</si>
  <si>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</si>
  <si>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</si>
  <si>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</si>
  <si>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</si>
  <si>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</si>
  <si>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</si>
  <si>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</si>
  <si>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</si>
  <si>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</si>
  <si>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</si>
  <si>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</si>
  <si>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</si>
  <si>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</si>
  <si>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</si>
  <si>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</si>
  <si>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</si>
  <si>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</si>
  <si>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</si>
  <si>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</si>
  <si>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</si>
  <si>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</si>
  <si>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</si>
  <si>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</si>
  <si>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</si>
  <si>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</si>
  <si>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</si>
  <si>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</si>
  <si>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</si>
  <si>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</si>
  <si>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</si>
  <si>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</si>
  <si>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</si>
  <si>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</si>
  <si>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</si>
  <si>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</si>
  <si>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</si>
  <si>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</si>
  <si>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</si>
  <si>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</si>
  <si>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</si>
  <si>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</si>
  <si>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</si>
  <si>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</si>
  <si>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</si>
  <si>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</si>
  <si>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</si>
  <si>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</si>
  <si>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</si>
  <si>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</si>
  <si>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</si>
  <si>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</si>
  <si>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</si>
  <si>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</si>
  <si>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</si>
  <si>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</si>
  <si>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</si>
  <si>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</si>
  <si>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</si>
  <si>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</si>
  <si>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</si>
  <si>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</si>
  <si>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</si>
  <si>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</si>
  <si>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</si>
  <si>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</si>
  <si>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</si>
  <si>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</si>
  <si>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</si>
  <si>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</si>
  <si>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</si>
  <si>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</si>
  <si>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</si>
  <si>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</si>
  <si>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</si>
  <si>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</si>
  <si>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</si>
  <si>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</si>
  <si>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</si>
  <si>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</si>
  <si>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</si>
  <si>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</si>
  <si>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</si>
  <si>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</si>
  <si>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</si>
  <si>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</si>
  <si>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</si>
  <si>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</si>
  <si>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</si>
  <si>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</si>
  <si>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</si>
  <si>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</si>
  <si>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</si>
  <si>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</si>
  <si>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</si>
  <si>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</si>
  <si>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</si>
  <si>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</si>
  <si>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</si>
  <si>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</si>
  <si>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</si>
  <si>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</si>
  <si>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</si>
  <si>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</si>
  <si>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</si>
  <si>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</si>
  <si>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</si>
  <si>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</si>
  <si>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</si>
  <si>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</si>
  <si>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</si>
  <si>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</si>
  <si>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</si>
  <si>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</si>
  <si>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</si>
  <si>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</si>
  <si>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</si>
  <si>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</si>
  <si>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</si>
  <si>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</si>
  <si>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</si>
  <si>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</si>
  <si>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</si>
  <si>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</si>
  <si>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</si>
  <si>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</si>
  <si>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</si>
  <si>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</si>
  <si>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</si>
  <si>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</si>
  <si>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</si>
  <si>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</si>
  <si>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</si>
  <si>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</si>
  <si>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</si>
  <si>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</si>
  <si>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ЯНАО</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</si>
  <si>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</si>
  <si>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</si>
  <si>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</si>
  <si>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</si>
  <si>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</si>
  <si>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</si>
  <si>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</si>
  <si>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</si>
  <si>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</si>
  <si>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</si>
  <si>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</si>
  <si>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</si>
  <si>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</si>
  <si>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</si>
  <si>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</si>
  <si>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</si>
  <si>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</si>
  <si>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</si>
  <si>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</si>
  <si>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</si>
  <si>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</si>
  <si>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</si>
  <si>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</si>
  <si>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I_NS2000.PS.0019</t>
  </si>
  <si>
    <t>Технологическое присоединение</t>
  </si>
  <si>
    <t>Усиление существующей электрической сети, связанное с подключением новых потребителей</t>
  </si>
  <si>
    <t>Этапов строительства не предусмотрено</t>
  </si>
  <si>
    <t>Выполнение мероприятий, предусмотренных техническими условиями от 10.10.2017г. №Т6/17/0008-ТУ к договору об осуществлении технологического присоединения от 10.10.2017г. №Т6/17/0008-ДТП энергопринимающих устройств АО «РОСПАН ИНТЕРНЕШНЛ»</t>
  </si>
  <si>
    <t>Год окончания строительства 2020</t>
  </si>
  <si>
    <t>№Т6/17/0008-ДТП 
от 10.10.2017 г.</t>
  </si>
  <si>
    <t>подписан, действующий</t>
  </si>
  <si>
    <t>1ТР-6 1Т ПС 110/6 кВ на Ново-Уренгойском л.у.</t>
  </si>
  <si>
    <t>2ТР-6 2Т ПС 110/6 кВ на Ново-Уренгойском л.у.</t>
  </si>
  <si>
    <t>3ТР-6 1Т ПС 110/6 кВ на Ново-Уренгойском л.у.</t>
  </si>
  <si>
    <t>4ТР-6 2Т ПС 110/6 кВ на Ново-Уренгойском л.у.</t>
  </si>
  <si>
    <t>I</t>
  </si>
  <si>
    <t>Ново-Уренгойский лицензионный участок, площадка возле ООО "НГХК", Пуровский район</t>
  </si>
  <si>
    <t>2018.0456</t>
  </si>
  <si>
    <t>Новое строительство и расширение электросетевых объектов</t>
  </si>
  <si>
    <t>ПИР</t>
  </si>
  <si>
    <t>Выполнение проектно-изыскательских работ по строительству "ПС 110 кВ Роспан с питающими ВЛ 110 кВ I, II цепь" филиала АО"Тюменьэнерго" Северные электрические сети</t>
  </si>
  <si>
    <t>Предварительный расчет стоимости работ</t>
  </si>
  <si>
    <t>ВЗ</t>
  </si>
  <si>
    <t>ООК</t>
  </si>
  <si>
    <t>ООО "ЭлектроСтрой"</t>
  </si>
  <si>
    <t>1008295</t>
  </si>
  <si>
    <t>www.b2b-energo.ru</t>
  </si>
  <si>
    <t>18.04.2018</t>
  </si>
  <si>
    <t>19.04.2018</t>
  </si>
  <si>
    <t>11.05.2018</t>
  </si>
  <si>
    <t>13.06.2018</t>
  </si>
  <si>
    <t>25.06.2018</t>
  </si>
  <si>
    <t>31.07.2019</t>
  </si>
  <si>
    <t>ООО "Таврида Электрик Омск"</t>
  </si>
  <si>
    <t>ООО НИППППД "Недра"</t>
  </si>
  <si>
    <t>ООО "СЭП"</t>
  </si>
  <si>
    <t>ООО ИЦ "ЭНЕРГОПРОГРЕСС"</t>
  </si>
  <si>
    <t>ООО "Енисей Инжиниринг"</t>
  </si>
  <si>
    <t>ООО "Инженерная компания Сибири"</t>
  </si>
  <si>
    <t>ООО "ВЭК"</t>
  </si>
  <si>
    <t>ООО "Компания Новая Энергия"</t>
  </si>
  <si>
    <t>АО "Энергосервис"</t>
  </si>
  <si>
    <t>ООО "Росэнергопроект"</t>
  </si>
  <si>
    <t>ООО "ЭНЕРГОСТРОЙПРОЕКТ"</t>
  </si>
  <si>
    <t>не применимо</t>
  </si>
  <si>
    <t>от «__» _____ 20____ г. №___</t>
  </si>
  <si>
    <t>новое строительство</t>
  </si>
  <si>
    <t xml:space="preserve">Факт </t>
  </si>
  <si>
    <t>воздушных линий электропередачи, км</t>
  </si>
  <si>
    <t>ПС 110/6 кВ Ново-Уренгойского л.у. (Роспан) с питающими ВЛ 110 кВ</t>
  </si>
  <si>
    <t xml:space="preserve">ДС№1 от 14.11.2018г.   к дог №Т6/17/0008-ДТП </t>
  </si>
  <si>
    <t>Всего по всем точкам присоединения,
в том числе:</t>
  </si>
  <si>
    <t>ДС№2 от 22.01. 2019г.  к дог №Т6/17/0008-ДТП</t>
  </si>
  <si>
    <t>АО "Россети Тюмень"</t>
  </si>
  <si>
    <t>20 МВА, 17,69км</t>
  </si>
  <si>
    <t>ПС 110 кВ Роспан</t>
  </si>
  <si>
    <t>ВЛ 110 кВ Уренгой-Лимбя-Яха 1(2) цепь отпайка на ПС Роспан</t>
  </si>
  <si>
    <t>2021</t>
  </si>
  <si>
    <t>Аску 120/19 один в фазе</t>
  </si>
  <si>
    <t>8,916/8,765</t>
  </si>
  <si>
    <t>объем заключенного договора 202-19 от 23.12.2019 . ДИиЗО Администрации Пуровского района   в ценах 2019 года с НДС, млн. руб</t>
  </si>
  <si>
    <t>объем заключенного договора 10/1-20 от 17.03.2020 . АО "ЦТЗ"    в ценах 2020 года с НДС, млн. руб</t>
  </si>
  <si>
    <t>объем заключенного договора 122-Э/2358 от 02.03.2020 . АУ ЯНАО "Управление ГЭПД"    в ценах 2020 года с НДС, млн. руб</t>
  </si>
  <si>
    <t>2020.0190</t>
  </si>
  <si>
    <t>Оказание услуг по проведению государственной экспертизы проектной документации и результатов инженерных изысканий пообъекту: "ПС 110 кВ Роспан с питающими ВЛ 110 кВ I, II цепь" филиала АО "Россети Тюмень" Северные электрические сети</t>
  </si>
  <si>
    <t>Коммерческие предложения</t>
  </si>
  <si>
    <t>ЕП</t>
  </si>
  <si>
    <t>АУ ЯНАО "Управление ГЭПД"</t>
  </si>
  <si>
    <t>01.04.2020</t>
  </si>
  <si>
    <t>02.03.2020</t>
  </si>
  <si>
    <t>30.06.2020</t>
  </si>
  <si>
    <t>Аренда земельных участков по объекту "ПС 110 кВ Роспан с питающими ВЛ 110 кВ I, II цепь"</t>
  </si>
  <si>
    <t>СЦ ЕП</t>
  </si>
  <si>
    <t>Прочие</t>
  </si>
  <si>
    <t>ДИиЗО Администрации Пуровского района</t>
  </si>
  <si>
    <t>21.01.2020</t>
  </si>
  <si>
    <t>23.12.2019</t>
  </si>
  <si>
    <t>06.04.2020</t>
  </si>
  <si>
    <t>12.2019</t>
  </si>
  <si>
    <t>Об установлении сервитута земельного участка</t>
  </si>
  <si>
    <t>Расчет платы за публичный сервитут</t>
  </si>
  <si>
    <t>ООО "Газпром НГХК"</t>
  </si>
  <si>
    <t>23.12.2020</t>
  </si>
  <si>
    <t>21.04.2020</t>
  </si>
  <si>
    <t>31.10.2022</t>
  </si>
  <si>
    <t xml:space="preserve"> Март  2023</t>
  </si>
  <si>
    <t>Соглашение об установлении сервитута в отношении земельных участков нах одящихся в муниципальной собственности</t>
  </si>
  <si>
    <t>АО "РОСПАН ИНТЕРНЕШНЛ"</t>
  </si>
  <si>
    <t>Аналитическая записка Т6/10/122 от 20.05.2020</t>
  </si>
  <si>
    <t>п.5.8.1.2</t>
  </si>
  <si>
    <t>ЦЗК АО "Россети Тюмень"</t>
  </si>
  <si>
    <t>26.03.2020</t>
  </si>
  <si>
    <t>07/20</t>
  </si>
  <si>
    <t>30.04.2020</t>
  </si>
  <si>
    <t>объем заключенного договора 7447120/0303С от 19.03.2020 . АО "РОСПАН ИНТЕРНЕШНЛ"    в ценах 2020 года с НДС, млн. руб</t>
  </si>
  <si>
    <t>С</t>
  </si>
  <si>
    <t>Выключатель 110кВ LTB 145D1/B - 2шт;
Разъединители 110 кВ РГНП.1а(2)-110/1000 УХЛ1 - 6шт;
Выключатель элегазовый колонковый (в т.ч. баллоны с элегазом и хладоном) LTB-145D1/B-XЛ1 - 2шт.;
Трансформатор собственных нужд ТМГ-СЭЩ-160/10-12 УХЛ1 - 2шт.;
Трансформатор напряжения емкостный НДКМ-110 УХЛ1 - 6шт.;
Трансформатор тока элегазовый (в т.ч. баллоны с элегазом и азотом) TG-145N УХЛ1 - 6шт.;
Транформатор силовой трехфазный двухобмоточный ТДН-10000/110-УХЛ1 - 2шт.</t>
  </si>
  <si>
    <t>без задержки</t>
  </si>
  <si>
    <t xml:space="preserve"> ТДН-10000/110-УХЛ1</t>
  </si>
  <si>
    <t>Транформатор силовой трехфазный двухобмоточный</t>
  </si>
  <si>
    <t>НДКМ-110 УХЛ1</t>
  </si>
  <si>
    <t xml:space="preserve">Трансформатор напряжения емкостный </t>
  </si>
  <si>
    <t>ТМГ-СЭЩ-160/10-12 УХЛ1</t>
  </si>
  <si>
    <t>Трансформатор собственных нужд</t>
  </si>
  <si>
    <t xml:space="preserve"> 110 кВ TG-145N УХЛ1</t>
  </si>
  <si>
    <t>BB/TEL-10-31,5/1600(630)</t>
  </si>
  <si>
    <t xml:space="preserve">Выключатель 6 кВ </t>
  </si>
  <si>
    <t xml:space="preserve"> LTB-145D1/B-XЛ1</t>
  </si>
  <si>
    <t>Выключатель элегазовый колонковый</t>
  </si>
  <si>
    <t>РГНП.1(2)-110/1000 УХЛ1</t>
  </si>
  <si>
    <t xml:space="preserve">Разъединители 110 кВ </t>
  </si>
  <si>
    <t>объем заключенного договора 10/19-18 от 25.06.2018 . ООО "ЭлектроСтрой"    в ценах 2018 года с НДС, млн. руб</t>
  </si>
  <si>
    <t>объем заключенного договора 10/13-19 от 29.11.2019 . АО "Тюменьэнерго Инжиниринг"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</si>
  <si>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</si>
  <si>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</si>
  <si>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объем заключенного договора 491/05-02 от 23.12.2019 . ООО "Газпром НГХК"    в ценах 2019 года с НДС, млн. руб</t>
  </si>
  <si>
    <t>объем заключенного договора 35-20/СЕРВ от 24.09.2020 . ДИиЗО Администрации Пуровского района   в ценах 2020 года с НДС, млн. руб</t>
  </si>
  <si>
    <t>объем заключенного договора 950-ЭС/2358 от 11.11.2020 . АУ ЯНАО "Управление ГЭПД"    в ценах 2020 года с НДС, млн. руб</t>
  </si>
  <si>
    <t>объем заключенного договора 943-ЭСПД/2358 от 10.11.2020 . АУ ЯНАО "Управление ГЭПД"    в ценах 2020 года с НДС, млн. руб</t>
  </si>
  <si>
    <t>Филиал АО "РОССЕТИ ТЮМЕНЬ" Северные электрические сети</t>
  </si>
  <si>
    <t>ООО «ЭлектроСтрой»</t>
  </si>
  <si>
    <t xml:space="preserve"> АО "Тюменьэнерго Инжиниринг"</t>
  </si>
  <si>
    <t>Дог 02-22-19 от 23.12.2019 ООО "ЯмалСтройСервисАвто";                                    Дог. 02-23-19 от 23.12.2019 ЗАО "МК №54 "СЭСС"</t>
  </si>
  <si>
    <t>20.11.2025</t>
  </si>
  <si>
    <t>Соглашение 35-20/СЕРВ об установлении срочного сервитута на части земельных участков под строительство "ПС 110 кВ Роспан с питающими ВЛ 110 кВ I, II цепь" ф-ла АО "Россети Тюмень" Северные электрические сети</t>
  </si>
  <si>
    <t>5.8.1.11</t>
  </si>
  <si>
    <t>Единый стандарт (Положение о закупке) от 28.12.2018</t>
  </si>
  <si>
    <t>24.09.2020</t>
  </si>
  <si>
    <t>Аналитическая записка Т6/10/93 от 02.10.2020</t>
  </si>
  <si>
    <t>06.2021</t>
  </si>
  <si>
    <t>Оказание услуг по проведению проверки сметной документации по объекту: "ПС 110 кВ Роспан с питающими ВЛ 110 кВ I, II цепь" филиала АО "Россети Тюмень" Северные электрические сети на соответствие действующим нормативам в области сметного нормирования и цен</t>
  </si>
  <si>
    <t>5.8.1.2</t>
  </si>
  <si>
    <t>11.11.2020</t>
  </si>
  <si>
    <t>Аналитическая записка Т6/01/10/4637 от 04.12.2020</t>
  </si>
  <si>
    <t>2020.0833</t>
  </si>
  <si>
    <t>Оказание услуг по проведению государственной экспертизы в форме экспертного сопровождения в соответствии с частью 3.11статьи 49 Градостроительного кодекса Российской Федерации в отношении объекта капитального строительства: "ПС 110 кВРоспан с питающими ВЛ 110 кВ I, II цепь" филиала АО "Россети Тюмень" Северные электрические сети</t>
  </si>
  <si>
    <t>14.12.2020</t>
  </si>
  <si>
    <t>48/20</t>
  </si>
  <si>
    <t>15.12.2020</t>
  </si>
  <si>
    <t>10.11.2020</t>
  </si>
  <si>
    <t>30.11.2020</t>
  </si>
  <si>
    <t>09.11.2021</t>
  </si>
  <si>
    <t>1. Расширение ПП 110 кВ Лимбя-Яха на две линейные ячейки.
2. Строительство ВЛ 110 кВ Исконная - Лимбя-Яха  I, II цепь с отпайками ориентировочной протяженностью 8,25 км и 9,61 км соответственно, проводом АСВП 197/55 каждый.
3. Сооружение и ввод в работу ПС 220/110 кВ Исконная с установкой одного АТ 220/110 кВ мощностью 125 MBA и с заходом одной цепи ВЛ 220 кВ Уренгойская ГРЭС - Уренгой ориентировочной протяженностью от точки врезки до ПС 220 кВ Исконная 4,2 км проводом АС-400 с образованием ВЛ 220 кВ Уренгойская ГРЭС — Исконная и 
ВЛ 220 кВ Исконная - Уренгой.</t>
  </si>
  <si>
    <t>28.02.2020-20.10.2020</t>
  </si>
  <si>
    <t>Длительное получение от ПАО "Газпром" согласия на изъятие земельных участков</t>
  </si>
  <si>
    <t>объем заключенного договора 72 от 22.03.2021 . МБУ Редакция газеты "Северный луч"    в ценах 2021 года с НДС, млн. руб</t>
  </si>
  <si>
    <t>Приказ об утверждении ПСД от 16.02.2021 № 6-Э</t>
  </si>
  <si>
    <t>Сметная стоимость проекта в ценах на 2 квартал 2020 года с НДС, млн. руб.</t>
  </si>
  <si>
    <t xml:space="preserve">ДС№3 от 24.02.2021 к дог №Т6/17/0008-ДТП  </t>
  </si>
  <si>
    <t>ЯНАО, Пуровский район</t>
  </si>
  <si>
    <t>2*10 МВА, 17,6 км</t>
  </si>
  <si>
    <t>Размещение публикации (объявления) материалов оценки воздействия на окружающую среду по проекту строительства
объекта ПС 110 кВ Роспан с питающими ВЛ 110 кВ I, II цепь для филиала АО Россети</t>
  </si>
  <si>
    <t>МБУ Редакция газеты "Северный луч"</t>
  </si>
  <si>
    <t>объем заключенного договора 10/8-21 от 28.04.2021 . АО "Тюменьэнерго Инжиниринг"    в ценах 2021 года с НДС, млн. руб</t>
  </si>
  <si>
    <t>объем заключенного договора 94/2021-Р от 01.04.2021 . ФГБУ "Редакция "Российской газеты"    в ценах 2021 года с НДС, млн. руб</t>
  </si>
  <si>
    <t>Размещение рекламно-информационных материалов</t>
  </si>
  <si>
    <t>ФГБУ "Редакция "Российской газеты"</t>
  </si>
  <si>
    <t>Сумма закупок</t>
  </si>
  <si>
    <t>Сумма договоров</t>
  </si>
  <si>
    <t>объем заключенного договора 367/2021-р от 27.07.2021 . ФГБУ "Редакция "Российской газеты"    в ценах 2021 года с НДС, млн. руб</t>
  </si>
  <si>
    <t>объем заключенного договора 261-р от 27.07.2021 . АНО "ЯМАЛ-МЕДИА"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</si>
  <si>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</si>
  <si>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</si>
  <si>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строительству ПС 110 кВ Роспан с питающими ВЛ 110 кВ I, II цепь филиала АО "Россети Тюмень" Северные электрические сети</t>
  </si>
  <si>
    <t>11.2021</t>
  </si>
  <si>
    <t>Оказание услуг по строительному контролю на объекте "ПС 110 кВ Роспан с питающей ВЛ 110 кВ I, II цепь (новое строительство двух одноцепных ВЛ 110 кВ - 2х11 км и ПС 110 кВ с трансформаторной мощностью 2х10 МВА) филиала АО "Россети Тюмень" Северные ЭС</t>
  </si>
  <si>
    <t>Год раскрытия информации: 2022 год</t>
  </si>
  <si>
    <t>объем заключенного договора PD04.2000.2021.546 от 24.11.2021 . АО "Тюменьэнерго Инжиниринг"    в ценах 2021 года с НДС, млн. руб</t>
  </si>
  <si>
    <t xml:space="preserve"> АО "Тюменьэнерго Инжиниринг" ; ООО "Газпром НГХК" ; ДИиЗО Администрации Пуровского района ; АО "ЦТЗ" ; АУ ЯНАО "Управление ГЭПД" ; АО "РОСПАН ИНТЕРНЕШНЛ" ; МБУ Редакция газеты "Северный луч" ; ФГБУ "Редакция "Российской газеты" ; АНО "ЯМАЛ-МЕДИА"</t>
  </si>
  <si>
    <t xml:space="preserve">ДС№4от 28.07.2021 к дог №Т6/17/0008-ДТП  </t>
  </si>
  <si>
    <t>ПС 110/6 кВ Роспан</t>
  </si>
  <si>
    <t>1. Сооружение ПС 110/6 кВ Ново-Уренгойского л.у. АО «РОСПАН ИНТЕРНЕШНЛ» с установкой двух силовых трансформаторов мощностью 10.
2. Сооружение двух ВЛ 110 кВ протяженностью 8.9 и 8.8  км маркой провода АСку-120/19 от  ВЛ 110 кВ Уренгой – Лимбя-Яха-1,2 цепь с отпайками ло впервые сооружаемой ПС 110/6 кВ на  Ново-Уренгойском л.у. Присоединение ПС 110/6 кВ  на  Ново-Уренгойском л.у.  выполнить отпайками от  ВЛ 110 кВ Уренгой – Лимбя-Яха-1,2 цепь с отпайками</t>
  </si>
  <si>
    <t>объем заключенного договора 181-20 от 30.12.2020 . ДИиЗО Администрации Пуровского района   в ценах 2020 года с НДС, млн. руб</t>
  </si>
  <si>
    <t xml:space="preserve">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</si>
  <si>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</si>
  <si>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</si>
  <si>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</si>
  <si>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</si>
  <si>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</si>
  <si>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</si>
  <si>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</si>
  <si>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</si>
  <si>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"ЦТЗ"</t>
  </si>
  <si>
    <t>1. Аналитическая записка № Т6/10/23 от 23.01.2020. Стоимость договора составила 1.376,91 руб.</t>
  </si>
  <si>
    <t>АЗ РТ6/01/10/2824 от 27.07.2021</t>
  </si>
  <si>
    <t>Оказание услуг по размещению информационных материалов на федеральном уровне для нужд филиала АО Россети Тюмень
Северные электрические сети</t>
  </si>
  <si>
    <t>АЗ РТ6/01/10/2828 от 28.07.2021</t>
  </si>
  <si>
    <t>Оказание услуг по размещению информационных материалов на региональном уровне для нужд филиала АО ЋРоссети ТюменьЛ
Северные электрические сети</t>
  </si>
  <si>
    <t>АНО "ЯМАЛ-МЕДИА"</t>
  </si>
  <si>
    <t>Корректировка проекта "ПС 110 кВ РОСПАН с питающими ВЛ 110 кВ I, II цепь"</t>
  </si>
  <si>
    <t>ООО "Уралжилстрой"</t>
  </si>
  <si>
    <t>ООО "АрхСтройПроект" холдинг "РосЭнерго</t>
  </si>
  <si>
    <t>Аренда земельного участка для размещенияции ВЛ-0,4кВ и ТП-10/0,4 кВ н.п.Зыряново от КТП №1440</t>
  </si>
  <si>
    <t xml:space="preserve">Проектно-сметная документация, приказ от 16.02.2021 №6-Э </t>
  </si>
  <si>
    <t>Предложение по корректировке плана</t>
  </si>
  <si>
    <t>3.7.</t>
  </si>
  <si>
    <t>Отсутствует положительное заключение государственной экологической экспертизы проектной документации.</t>
  </si>
  <si>
    <t>Объект введен.</t>
  </si>
  <si>
    <t>З</t>
  </si>
  <si>
    <t>1.12.</t>
  </si>
  <si>
    <t>692,51 млн. руб.</t>
  </si>
  <si>
    <t xml:space="preserve"> по состоянию на 01.01.2022</t>
  </si>
  <si>
    <t>Год 2023</t>
  </si>
  <si>
    <t>Год 2024</t>
  </si>
  <si>
    <t>Год 2025</t>
  </si>
  <si>
    <t>Год 2026</t>
  </si>
  <si>
    <t>Год 2027</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</si>
  <si>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</si>
  <si>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</si>
  <si>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</si>
  <si>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</si>
  <si>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</si>
  <si>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</si>
  <si>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</si>
  <si>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</si>
  <si>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</si>
  <si>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</si>
  <si>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</si>
  <si>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</si>
  <si>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</si>
  <si>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</si>
  <si>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</si>
  <si>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</si>
  <si>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</si>
  <si>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</si>
  <si>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</si>
  <si>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</si>
  <si>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</si>
  <si>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</si>
  <si>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</si>
  <si>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</si>
  <si>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</si>
  <si>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</si>
  <si>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</si>
  <si>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</si>
  <si>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</si>
  <si>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</si>
  <si>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</si>
  <si>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</si>
  <si>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</si>
  <si>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</si>
  <si>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</si>
  <si>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</si>
  <si>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</si>
  <si>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</si>
  <si>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</si>
  <si>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</si>
  <si>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</si>
  <si>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</si>
  <si>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</si>
  <si>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</si>
  <si>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</si>
  <si>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</si>
  <si>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</si>
  <si>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</si>
  <si>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</si>
  <si>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</si>
  <si>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</si>
  <si>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</si>
  <si>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</si>
  <si>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</si>
  <si>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</si>
  <si>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</si>
  <si>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</si>
  <si>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</si>
  <si>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</si>
  <si>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</si>
  <si>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</si>
  <si>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</si>
  <si>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</si>
  <si>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</si>
  <si>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</si>
  <si>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</si>
  <si>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</si>
  <si>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</si>
  <si>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</si>
  <si>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</si>
  <si>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</si>
  <si>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 у.</t>
  </si>
  <si>
    <t>га</t>
  </si>
  <si>
    <t>км трассы</t>
  </si>
  <si>
    <t>кв.м.</t>
  </si>
  <si>
    <t>шт</t>
  </si>
  <si>
    <t>протяженность км</t>
  </si>
  <si>
    <t>КЛ на ПС</t>
  </si>
  <si>
    <t>нд</t>
  </si>
  <si>
    <t>г. Новый Уренгой</t>
  </si>
  <si>
    <t>+</t>
  </si>
  <si>
    <t>региональный</t>
  </si>
  <si>
    <t>Остаток</t>
  </si>
  <si>
    <t xml:space="preserve">
План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</si>
  <si>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</si>
  <si>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</si>
  <si>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</si>
  <si>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</si>
  <si>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Утвержденный план</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</si>
  <si>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</si>
  <si>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Год раскрытия информации: 2023 год</t>
  </si>
  <si>
    <t xml:space="preserve">Факт 2022 года </t>
  </si>
  <si>
    <t>по состоянию на 01.01.2023</t>
  </si>
  <si>
    <t>от «__» _____ 202_ г. №___</t>
  </si>
  <si>
    <t>1. Сумма договора относительно итогового протокола менялась дважды - ДС № 1 от 10.04.2019 в связи с изм. ставки НДС с 18% до 20% и ДС № 2 от 25.11.2019 - цена договора уменьшилась в связи с искл. Объемов работ. Стоимость договора с учетом изменений составила  32.310.260,30 руб. с НДС. 
2. ДС № 2 от 25.11.2019 было продление сроков до 28.02.2020</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</si>
  <si>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 результатам закупки заключен договор на сумму 554.699.905,69 руб. с НДС. Заключено дополнительное соглашение на уменьшение стоимости договора - 495.892.423,87 руб.с НДС.</t>
  </si>
  <si>
    <t>1. Аренда земли НДС не облагается, Аналитическая записка №Т6/10/25 от 21.01.2020. Сумма договора 17.846,65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28.662,78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</si>
  <si>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С учетом заключенного ДС стоимость договора составила 14.379.524.10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</si>
  <si>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</si>
  <si>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Северные ЭС</t>
  </si>
  <si>
    <t>Филиал АО "Тюменьэнерго"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</si>
</sst>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419]mmmm\ yyyy;@"/>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2"/>
      <color rgb="FFFF0000"/>
      <name val="Times New Roman"/>
      <family val="1"/>
      <charset val="204"/>
    </font>
    <font>
      <sz val="10"/>
      <color rgb="FF000000"/>
      <name val="Segoe UI"/>
      <family val="2"/>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7" fillId="0" borderId="0"/>
  </cellStyleXfs>
  <cellXfs count="5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0" fillId="0" borderId="4" xfId="1" applyFont="1" applyBorder="1" applyAlignment="1">
      <alignment horizontal="left" vertical="center" wrapText="1"/>
    </xf>
    <xf numFmtId="0" fontId="11" fillId="0" borderId="4"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0"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67" fontId="29" fillId="0" borderId="37" xfId="73" applyNumberFormat="1" applyFont="1" applyFill="1" applyBorder="1" applyAlignment="1">
      <alignment vertical="center"/>
    </xf>
    <xf numFmtId="0" fontId="11" fillId="0" borderId="38" xfId="73" applyFont="1" applyBorder="1" applyAlignment="1">
      <alignment vertical="center"/>
    </xf>
    <xf numFmtId="3" fontId="41" fillId="0" borderId="38" xfId="73" applyNumberFormat="1" applyFont="1" applyBorder="1" applyAlignment="1">
      <alignment vertical="center"/>
    </xf>
    <xf numFmtId="0" fontId="41" fillId="0" borderId="0" xfId="73" applyFont="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3" fontId="41" fillId="0" borderId="41"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2" xfId="73" applyFont="1" applyBorder="1" applyAlignment="1">
      <alignment vertical="center"/>
    </xf>
    <xf numFmtId="168" fontId="41" fillId="0" borderId="43" xfId="73" applyNumberFormat="1" applyFont="1" applyBorder="1" applyAlignment="1">
      <alignment vertical="center"/>
    </xf>
    <xf numFmtId="10" fontId="41" fillId="0" borderId="44" xfId="73" applyNumberFormat="1" applyFont="1" applyBorder="1" applyAlignment="1">
      <alignment vertical="center"/>
    </xf>
    <xf numFmtId="9" fontId="41" fillId="0" borderId="43" xfId="73" applyNumberFormat="1" applyFont="1" applyBorder="1" applyAlignment="1">
      <alignment vertical="center"/>
    </xf>
    <xf numFmtId="0" fontId="11" fillId="0" borderId="29" xfId="73" applyFont="1" applyBorder="1" applyAlignment="1">
      <alignment vertical="center"/>
    </xf>
    <xf numFmtId="3" fontId="41" fillId="0" borderId="37" xfId="73" applyNumberFormat="1" applyFont="1" applyBorder="1" applyAlignment="1">
      <alignment vertical="center"/>
    </xf>
    <xf numFmtId="0" fontId="11" fillId="0" borderId="25" xfId="73" applyFont="1" applyBorder="1" applyAlignment="1">
      <alignment vertical="center"/>
    </xf>
    <xf numFmtId="10" fontId="41" fillId="0" borderId="45" xfId="73" applyNumberFormat="1" applyFont="1" applyBorder="1" applyAlignment="1">
      <alignment vertical="center"/>
    </xf>
    <xf numFmtId="10" fontId="41" fillId="0" borderId="38"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6" xfId="73" applyFont="1" applyBorder="1" applyAlignment="1">
      <alignment vertical="center"/>
    </xf>
    <xf numFmtId="10" fontId="41" fillId="0" borderId="42"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1" fillId="0" borderId="0" xfId="73" applyFont="1" applyAlignment="1">
      <alignment vertical="center"/>
    </xf>
    <xf numFmtId="0" fontId="61"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2" fillId="0" borderId="0" xfId="73" applyFont="1" applyBorder="1" applyAlignment="1">
      <alignment vertical="center"/>
    </xf>
    <xf numFmtId="167" fontId="63" fillId="0" borderId="0" xfId="73" applyNumberFormat="1" applyFont="1" applyBorder="1" applyAlignment="1">
      <alignment horizontal="center" vertical="center"/>
    </xf>
    <xf numFmtId="167" fontId="63" fillId="25" borderId="0" xfId="73" applyNumberFormat="1" applyFont="1" applyFill="1" applyBorder="1" applyAlignment="1">
      <alignment horizontal="center" vertical="center"/>
    </xf>
    <xf numFmtId="0" fontId="62"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41" fillId="0" borderId="30" xfId="2" applyNumberFormat="1" applyFont="1" applyFill="1" applyBorder="1" applyAlignment="1">
      <alignment horizontal="justify" vertical="top" wrapText="1"/>
    </xf>
    <xf numFmtId="0" fontId="43" fillId="0" borderId="0" xfId="2" applyFont="1" applyAlignment="1">
      <alignment wrapText="1"/>
    </xf>
    <xf numFmtId="0" fontId="11" fillId="0" borderId="0" xfId="2" applyFont="1" applyAlignment="1">
      <alignment wrapText="1"/>
    </xf>
    <xf numFmtId="10" fontId="41" fillId="0" borderId="30" xfId="67"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0" xfId="0" applyNumberFormat="1" applyFont="1" applyAlignment="1">
      <alignment horizontal="center" wrapText="1"/>
    </xf>
    <xf numFmtId="0" fontId="11" fillId="0" borderId="1" xfId="62" applyNumberFormat="1" applyFont="1" applyBorder="1" applyAlignment="1">
      <alignment horizontal="center" vertical="center" wrapText="1"/>
    </xf>
    <xf numFmtId="164" fontId="3" fillId="0" borderId="1" xfId="67"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xf>
    <xf numFmtId="0" fontId="11" fillId="0" borderId="6" xfId="2" applyFont="1" applyFill="1" applyBorder="1" applyAlignment="1">
      <alignment vertical="center" wrapText="1"/>
    </xf>
    <xf numFmtId="0" fontId="37" fillId="0" borderId="10" xfId="49" applyFont="1" applyBorder="1" applyAlignment="1">
      <alignment horizontal="center" vertical="center"/>
    </xf>
    <xf numFmtId="0" fontId="11" fillId="0" borderId="2" xfId="2" applyFont="1" applyFill="1" applyBorder="1" applyAlignment="1">
      <alignment vertical="center" wrapText="1"/>
    </xf>
    <xf numFmtId="0" fontId="43" fillId="0" borderId="2" xfId="62" applyFont="1" applyFill="1" applyBorder="1" applyAlignment="1">
      <alignment horizontal="center" vertical="center" wrapText="1"/>
    </xf>
    <xf numFmtId="0" fontId="68" fillId="0" borderId="1"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14" fontId="41" fillId="0" borderId="34"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11" fillId="25" borderId="1" xfId="62" applyFont="1" applyFill="1" applyBorder="1" applyAlignment="1">
      <alignment horizontal="center"/>
    </xf>
    <xf numFmtId="0" fontId="11" fillId="25" borderId="1" xfId="62" applyFont="1" applyFill="1" applyBorder="1" applyAlignment="1">
      <alignment horizontal="center" vertical="center" wrapText="1"/>
    </xf>
    <xf numFmtId="0" fontId="11" fillId="0" borderId="1" xfId="62" applyFont="1" applyBorder="1" applyAlignment="1">
      <alignment vertical="center" wrapText="1"/>
    </xf>
    <xf numFmtId="0" fontId="11" fillId="25" borderId="1" xfId="62" applyFont="1" applyFill="1" applyBorder="1" applyAlignment="1">
      <alignment horizontal="center"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11" fillId="0" borderId="0" xfId="2" applyFill="1" applyBorder="1" applyAlignment="1">
      <alignment wrapText="1"/>
    </xf>
    <xf numFmtId="0" fontId="41" fillId="0" borderId="35"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28"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0" fillId="0" borderId="10" xfId="1"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xf>
    <xf numFmtId="0" fontId="42"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1" fillId="27" borderId="26" xfId="2" applyFont="1" applyFill="1" applyBorder="1" applyAlignment="1">
      <alignment horizontal="left" vertical="top" wrapText="1"/>
    </xf>
    <xf numFmtId="170" fontId="36" fillId="0" borderId="36" xfId="0" applyNumberFormat="1" applyFont="1" applyFill="1" applyBorder="1" applyAlignment="1">
      <alignment horizontal="left" vertical="top" wrapText="1"/>
    </xf>
    <xf numFmtId="170" fontId="36" fillId="27" borderId="36" xfId="0" applyNumberFormat="1" applyFont="1" applyFill="1" applyBorder="1" applyAlignment="1">
      <alignment horizontal="left" vertical="top" wrapText="1"/>
    </xf>
    <xf numFmtId="170" fontId="36" fillId="25" borderId="36" xfId="0" applyNumberFormat="1" applyFont="1" applyFill="1" applyBorder="1" applyAlignment="1">
      <alignment horizontal="left" vertical="top" wrapText="1"/>
    </xf>
    <xf numFmtId="0" fontId="41" fillId="25" borderId="26" xfId="2" applyFont="1" applyFill="1" applyBorder="1" applyAlignment="1">
      <alignment horizontal="left" vertical="top" wrapText="1"/>
    </xf>
    <xf numFmtId="0" fontId="41" fillId="0" borderId="26" xfId="2" applyFont="1" applyFill="1" applyBorder="1" applyAlignment="1">
      <alignment horizontal="left" vertical="top" wrapText="1"/>
    </xf>
    <xf numFmtId="0" fontId="36" fillId="25" borderId="36" xfId="0"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3" fontId="36" fillId="0" borderId="0" xfId="49" applyNumberFormat="1" applyFont="1" applyFill="1"/>
    <xf numFmtId="170" fontId="36" fillId="28" borderId="36" xfId="0" applyNumberFormat="1" applyFont="1" applyFill="1" applyBorder="1" applyAlignment="1">
      <alignment horizontal="left" vertical="top" wrapText="1"/>
    </xf>
    <xf numFmtId="170" fontId="36" fillId="28"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xf>
    <xf numFmtId="0" fontId="36" fillId="0" borderId="0" xfId="49" applyFont="1" applyFill="1" applyAlignment="1">
      <alignment wrapText="1"/>
    </xf>
    <xf numFmtId="170" fontId="39" fillId="28"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9" fillId="26" borderId="4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0" fillId="0" borderId="4" xfId="1" applyFont="1" applyBorder="1" applyAlignment="1">
      <alignment horizontal="center" vertical="center" wrapText="1"/>
    </xf>
    <xf numFmtId="10" fontId="36" fillId="0" borderId="36" xfId="0"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10" fontId="36" fillId="25" borderId="36" xfId="0" applyNumberFormat="1" applyFont="1" applyFill="1" applyBorder="1" applyAlignment="1">
      <alignment horizontal="left" vertical="top" wrapText="1"/>
    </xf>
    <xf numFmtId="0" fontId="42" fillId="0" borderId="33" xfId="2" applyFont="1" applyFill="1" applyBorder="1" applyAlignment="1">
      <alignment vertical="top" wrapText="1"/>
    </xf>
    <xf numFmtId="10" fontId="41" fillId="0" borderId="49" xfId="2" quotePrefix="1" applyNumberFormat="1" applyFont="1" applyFill="1" applyBorder="1" applyAlignment="1">
      <alignment horizontal="justify" vertical="top" wrapText="1"/>
    </xf>
    <xf numFmtId="170" fontId="39" fillId="0" borderId="36" xfId="0" applyNumberFormat="1" applyFont="1" applyBorder="1" applyAlignment="1">
      <alignment horizontal="left" vertical="top"/>
    </xf>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26" xfId="49" applyFont="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49" fontId="36" fillId="25" borderId="1" xfId="49" applyNumberFormat="1" applyFont="1" applyFill="1" applyBorder="1" applyAlignment="1">
      <alignment horizontal="center" vertical="center" wrapText="1"/>
    </xf>
    <xf numFmtId="3" fontId="41"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36" fillId="25" borderId="1" xfId="49" quotePrefix="1"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36" fillId="25" borderId="1" xfId="49" applyFont="1" applyFill="1" applyBorder="1"/>
    <xf numFmtId="49" fontId="41" fillId="25" borderId="1" xfId="0" applyNumberFormat="1"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6" fillId="25" borderId="0" xfId="49" applyFont="1" applyFill="1" applyBorder="1"/>
    <xf numFmtId="49"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0" fontId="36" fillId="0" borderId="1" xfId="49" applyFont="1" applyBorder="1"/>
    <xf numFmtId="14" fontId="41" fillId="0"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74" fontId="41" fillId="25" borderId="1" xfId="0" applyNumberFormat="1" applyFont="1" applyFill="1" applyBorder="1" applyAlignment="1">
      <alignment horizontal="center" vertical="center"/>
    </xf>
    <xf numFmtId="0" fontId="41" fillId="25" borderId="1" xfId="0" applyNumberFormat="1" applyFont="1" applyFill="1" applyBorder="1" applyAlignment="1">
      <alignment horizontal="center" vertical="center"/>
    </xf>
    <xf numFmtId="14" fontId="70" fillId="25" borderId="1" xfId="0" applyNumberFormat="1" applyFont="1" applyFill="1" applyBorder="1" applyAlignment="1">
      <alignment horizontal="center" vertical="center" wrapText="1"/>
    </xf>
    <xf numFmtId="175" fontId="36" fillId="0" borderId="1" xfId="0" quotePrefix="1"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67" fontId="72"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14" fontId="72" fillId="0" borderId="1" xfId="49" applyNumberFormat="1" applyFont="1" applyFill="1" applyBorder="1" applyAlignment="1">
      <alignment horizontal="center" vertical="center"/>
    </xf>
    <xf numFmtId="0" fontId="72" fillId="0" borderId="0" xfId="49" applyFont="1"/>
    <xf numFmtId="0" fontId="37" fillId="0" borderId="10" xfId="49"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9" fillId="26" borderId="47" xfId="0" applyFont="1" applyFill="1" applyBorder="1" applyAlignment="1">
      <alignment horizontal="left" vertical="center"/>
    </xf>
    <xf numFmtId="0" fontId="11" fillId="0" borderId="1" xfId="2" applyFont="1" applyFill="1" applyBorder="1" applyAlignment="1">
      <alignment horizontal="justify" vertical="top" wrapText="1"/>
    </xf>
    <xf numFmtId="0" fontId="11" fillId="0" borderId="1" xfId="2" applyFont="1" applyBorder="1" applyAlignment="1">
      <alignment horizontal="left" vertical="top" wrapText="1"/>
    </xf>
    <xf numFmtId="0" fontId="11" fillId="0" borderId="1" xfId="2" applyFont="1" applyFill="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68" applyFont="1" applyFill="1" applyAlignment="1">
      <alignment horizontal="left"/>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6"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4" fillId="0" borderId="0" xfId="1" applyFont="1" applyAlignment="1">
      <alignment horizontal="center" vertical="center"/>
    </xf>
    <xf numFmtId="0" fontId="58" fillId="0" borderId="0" xfId="1" applyFont="1" applyAlignment="1">
      <alignment horizontal="center" vertical="center" wrapText="1"/>
    </xf>
    <xf numFmtId="0" fontId="10" fillId="0" borderId="0" xfId="1" applyFont="1" applyAlignment="1">
      <alignment horizont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4" fontId="4" fillId="0" borderId="10" xfId="1" applyNumberFormat="1" applyFont="1" applyBorder="1" applyAlignment="1">
      <alignment horizontal="center" vertical="center"/>
    </xf>
    <xf numFmtId="4" fontId="4" fillId="0" borderId="6" xfId="1" applyNumberFormat="1" applyFont="1" applyBorder="1" applyAlignment="1">
      <alignment horizontal="center" vertical="center"/>
    </xf>
    <xf numFmtId="4" fontId="4" fillId="0" borderId="2" xfId="1" applyNumberFormat="1" applyFont="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8" applyFont="1" applyFill="1" applyAlignment="1">
      <alignment horizontal="left"/>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9"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48" xfId="0" applyFont="1" applyBorder="1" applyAlignment="1">
      <alignment horizontal="left" vertical="top" wrapText="1"/>
    </xf>
    <xf numFmtId="0" fontId="69" fillId="0" borderId="0" xfId="0" applyFont="1" applyAlignment="1">
      <alignment horizontal="left" vertical="top" wrapText="1"/>
    </xf>
    <xf numFmtId="0" fontId="36" fillId="0" borderId="0" xfId="49" applyFont="1" applyBorder="1"/>
    <xf numFmtId="0" fontId="72" fillId="0" borderId="0" xfId="49" applyFont="1" applyBorder="1"/>
    <xf numFmtId="173" fontId="36" fillId="25" borderId="0" xfId="49" applyNumberFormat="1" applyFont="1" applyFill="1" applyBorder="1"/>
    <xf numFmtId="173" fontId="36" fillId="0" borderId="0" xfId="49" applyNumberFormat="1" applyFont="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-12468319.699712446</c:v>
                </c:pt>
                <c:pt idx="1">
                  <c:v>-10511621.81438769</c:v>
                </c:pt>
                <c:pt idx="2">
                  <c:v>-8913901.9696703851</c:v>
                </c:pt>
                <c:pt idx="3">
                  <c:v>-7557574.8811094211</c:v>
                </c:pt>
                <c:pt idx="4">
                  <c:v>-6406349.9474939955</c:v>
                </c:pt>
                <c:pt idx="5">
                  <c:v>-5429369.7807439091</c:v>
                </c:pt>
                <c:pt idx="6">
                  <c:v>-4600399.6533585712</c:v>
                </c:pt>
                <c:pt idx="7">
                  <c:v>-3897137.4994401401</c:v>
                </c:pt>
                <c:pt idx="8">
                  <c:v>-3300626.5869722916</c:v>
                </c:pt>
                <c:pt idx="9">
                  <c:v>-2794755.6254059286</c:v>
                </c:pt>
                <c:pt idx="10">
                  <c:v>-2365833.3281570552</c:v>
                </c:pt>
                <c:pt idx="11">
                  <c:v>-2002226.3719655611</c:v>
                </c:pt>
                <c:pt idx="12">
                  <c:v>-1694051.333330519</c:v>
                </c:pt>
                <c:pt idx="13">
                  <c:v>-1432912.5783251107</c:v>
                </c:pt>
                <c:pt idx="14">
                  <c:v>-1211679.271734155</c:v>
                </c:pt>
                <c:pt idx="15">
                  <c:v>-1024295.6851160116</c:v>
                </c:pt>
                <c:pt idx="16">
                  <c:v>-865619.8470490342</c:v>
                </c:pt>
                <c:pt idx="17">
                  <c:v>-731286.31463091983</c:v>
                </c:pt>
                <c:pt idx="18">
                  <c:v>-617589.47214418428</c:v>
                </c:pt>
                <c:pt idx="19">
                  <c:v>-521384.29678351834</c:v>
                </c:pt>
              </c:numCache>
            </c:numRef>
          </c:val>
          <c:smooth val="0"/>
          <c:extLst>
            <c:ext xmlns:c16="http://schemas.microsoft.com/office/drawing/2014/chart" uri="{C3380CC4-5D6E-409C-BE32-E72D297353CC}">
              <c16:uniqueId val="{00000000-4288-4135-B444-9E150EFDFCA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-843478349.17971241</c:v>
                </c:pt>
                <c:pt idx="1">
                  <c:v>-853989970.99410009</c:v>
                </c:pt>
                <c:pt idx="2">
                  <c:v>-862903872.96377051</c:v>
                </c:pt>
                <c:pt idx="3">
                  <c:v>-870461447.84487998</c:v>
                </c:pt>
                <c:pt idx="4">
                  <c:v>-876867797.79237401</c:v>
                </c:pt>
                <c:pt idx="5">
                  <c:v>-882297167.57311797</c:v>
                </c:pt>
                <c:pt idx="6">
                  <c:v>-886897567.22647655</c:v>
                </c:pt>
                <c:pt idx="7">
                  <c:v>-890794704.72591674</c:v>
                </c:pt>
                <c:pt idx="8">
                  <c:v>-894095331.31288898</c:v>
                </c:pt>
                <c:pt idx="9">
                  <c:v>-896890086.93829489</c:v>
                </c:pt>
                <c:pt idx="10">
                  <c:v>-899255920.26645195</c:v>
                </c:pt>
                <c:pt idx="11">
                  <c:v>-901258146.63841748</c:v>
                </c:pt>
                <c:pt idx="12">
                  <c:v>-902952197.97174799</c:v>
                </c:pt>
                <c:pt idx="13">
                  <c:v>-904385110.55007315</c:v>
                </c:pt>
                <c:pt idx="14">
                  <c:v>-905596789.82180727</c:v>
                </c:pt>
                <c:pt idx="15">
                  <c:v>-906621085.50692332</c:v>
                </c:pt>
                <c:pt idx="16">
                  <c:v>-907486705.35397232</c:v>
                </c:pt>
                <c:pt idx="17">
                  <c:v>-908217991.66860318</c:v>
                </c:pt>
                <c:pt idx="18">
                  <c:v>-908835581.14074731</c:v>
                </c:pt>
                <c:pt idx="19">
                  <c:v>-909356965.43753088</c:v>
                </c:pt>
              </c:numCache>
            </c:numRef>
          </c:val>
          <c:smooth val="0"/>
          <c:extLst>
            <c:ext xmlns:c16="http://schemas.microsoft.com/office/drawing/2014/chart" uri="{C3380CC4-5D6E-409C-BE32-E72D297353CC}">
              <c16:uniqueId val="{00000001-4288-4135-B444-9E150EFDFCA8}"/>
            </c:ext>
          </c:extLst>
        </c:ser>
        <c:dLbls>
          <c:showLegendKey val="0"/>
          <c:showVal val="0"/>
          <c:showCatName val="0"/>
          <c:showSerName val="0"/>
          <c:showPercent val="0"/>
          <c:showBubbleSize val="0"/>
        </c:dLbls>
        <c:smooth val="0"/>
        <c:axId val="572364424"/>
        <c:axId val="572369128"/>
      </c:lineChart>
      <c:catAx>
        <c:axId val="57236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2369128"/>
        <c:crosses val="autoZero"/>
        <c:auto val="1"/>
        <c:lblAlgn val="ctr"/>
        <c:lblOffset val="100"/>
        <c:noMultiLvlLbl val="0"/>
      </c:catAx>
      <c:valAx>
        <c:axId val="5723691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23644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338"/>
  <sheetViews>
    <sheetView tabSelected="1" view="pageBreakPreview" zoomScaleSheetLayoutView="100" workbookViewId="0">
      <selection activeCell="B19" sqref="B19"/>
    </sheetView>
  </sheetViews>
  <sheetFormatPr defaultRowHeight="15" x14ac:dyDescent="0.25"/>
  <cols>
    <col min="1" max="1" width="6.140625" style="1" customWidth="1"/>
    <col min="2" max="2" width="53.5703125" style="1" customWidth="1"/>
    <col min="3" max="3" width="91.42578125" style="1" customWidth="1"/>
    <col min="4" max="4" width="66.42578125" style="149" customWidth="1"/>
    <col min="5" max="5" width="73.5703125" style="14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38"/>
      <c r="E1" s="138"/>
      <c r="F1" s="16"/>
    </row>
    <row r="2" spans="1:21" s="12" customFormat="1" ht="18.75" customHeight="1" x14ac:dyDescent="0.3">
      <c r="A2" s="18"/>
      <c r="C2" s="15" t="s">
        <v>9</v>
      </c>
      <c r="D2" s="138"/>
      <c r="E2" s="138"/>
      <c r="F2" s="16"/>
    </row>
    <row r="3" spans="1:21" s="12" customFormat="1" ht="18.75" x14ac:dyDescent="0.3">
      <c r="A3" s="17"/>
      <c r="C3" s="15" t="s">
        <v>67</v>
      </c>
      <c r="D3" s="138"/>
      <c r="E3" s="138"/>
      <c r="F3" s="16"/>
    </row>
    <row r="4" spans="1:21" s="12" customFormat="1" ht="18.75" x14ac:dyDescent="0.3">
      <c r="A4" s="17"/>
      <c r="D4" s="138"/>
      <c r="E4" s="138"/>
      <c r="F4" s="16"/>
      <c r="G4" s="15"/>
    </row>
    <row r="5" spans="1:21" s="12" customFormat="1" ht="15.75" x14ac:dyDescent="0.25">
      <c r="A5" s="448" t="s">
        <v>731</v>
      </c>
      <c r="B5" s="448"/>
      <c r="C5" s="448"/>
      <c r="D5" s="139"/>
      <c r="E5" s="139"/>
      <c r="F5" s="130"/>
      <c r="G5" s="130"/>
      <c r="H5" s="130"/>
      <c r="I5" s="130"/>
    </row>
    <row r="6" spans="1:21" s="12" customFormat="1" ht="18.75" x14ac:dyDescent="0.3">
      <c r="A6" s="17"/>
      <c r="B6" s="456"/>
      <c r="C6" s="456"/>
      <c r="D6" s="138"/>
      <c r="E6" s="138"/>
      <c r="F6" s="16"/>
      <c r="G6" s="15"/>
    </row>
    <row r="7" spans="1:21" s="12" customFormat="1" ht="18.75" x14ac:dyDescent="0.2">
      <c r="A7" s="452" t="s">
        <v>8</v>
      </c>
      <c r="B7" s="452"/>
      <c r="C7" s="452"/>
      <c r="D7" s="140"/>
      <c r="E7" s="140"/>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453" t="s">
        <v>487</v>
      </c>
      <c r="B9" s="453"/>
      <c r="C9" s="453"/>
      <c r="D9" s="141"/>
      <c r="E9" s="143"/>
      <c r="F9" s="8"/>
      <c r="G9" s="8"/>
      <c r="H9" s="13"/>
      <c r="I9" s="13"/>
      <c r="J9" s="13"/>
      <c r="K9" s="13"/>
      <c r="L9" s="13"/>
      <c r="M9" s="13"/>
      <c r="N9" s="13"/>
      <c r="O9" s="13"/>
      <c r="P9" s="13"/>
      <c r="Q9" s="13"/>
      <c r="R9" s="13"/>
      <c r="S9" s="13"/>
      <c r="T9" s="13"/>
      <c r="U9" s="13"/>
    </row>
    <row r="10" spans="1:21" s="12" customFormat="1" ht="18.75" x14ac:dyDescent="0.2">
      <c r="A10" s="449" t="s">
        <v>7</v>
      </c>
      <c r="B10" s="449"/>
      <c r="C10" s="449"/>
      <c r="D10" s="142"/>
      <c r="E10" s="142"/>
      <c r="F10" s="6"/>
      <c r="G10" s="6"/>
      <c r="H10" s="13"/>
      <c r="I10" s="13"/>
      <c r="J10" s="13"/>
      <c r="K10" s="13"/>
      <c r="L10" s="13"/>
      <c r="M10" s="13"/>
      <c r="N10" s="13"/>
      <c r="O10" s="13"/>
      <c r="P10" s="13"/>
      <c r="Q10" s="13"/>
      <c r="R10" s="13"/>
      <c r="S10" s="13"/>
      <c r="T10" s="13"/>
      <c r="U10" s="13"/>
    </row>
    <row r="11" spans="1:21" s="9" customFormat="1" ht="18.75" x14ac:dyDescent="0.2">
      <c r="A11" s="167"/>
      <c r="B11" s="167"/>
      <c r="C11" s="167"/>
      <c r="D11" s="168"/>
      <c r="E11" s="168"/>
      <c r="F11" s="167"/>
      <c r="G11" s="167"/>
      <c r="H11" s="155"/>
      <c r="I11" s="155"/>
      <c r="J11" s="155"/>
      <c r="K11" s="155"/>
      <c r="L11" s="155"/>
      <c r="M11" s="155"/>
      <c r="N11" s="155"/>
      <c r="O11" s="155"/>
      <c r="P11" s="155"/>
      <c r="Q11" s="155"/>
      <c r="R11" s="155"/>
      <c r="S11" s="155"/>
      <c r="T11" s="155"/>
      <c r="U11" s="155"/>
    </row>
    <row r="12" spans="1:21" s="12" customFormat="1" ht="18.75" x14ac:dyDescent="0.2">
      <c r="A12" s="454" t="s">
        <v>437</v>
      </c>
      <c r="B12" s="454"/>
      <c r="C12" s="454"/>
      <c r="D12" s="143"/>
      <c r="E12" s="143"/>
      <c r="F12" s="8"/>
      <c r="G12" s="8"/>
      <c r="H12" s="13"/>
      <c r="I12" s="13"/>
      <c r="J12" s="13"/>
      <c r="K12" s="13"/>
      <c r="L12" s="13"/>
      <c r="M12" s="13"/>
      <c r="N12" s="13"/>
      <c r="O12" s="13"/>
      <c r="P12" s="13"/>
      <c r="Q12" s="13"/>
      <c r="R12" s="13"/>
      <c r="S12" s="13"/>
      <c r="T12" s="13"/>
      <c r="U12" s="13"/>
    </row>
    <row r="13" spans="1:21" s="12" customFormat="1" ht="18.75" x14ac:dyDescent="0.2">
      <c r="A13" s="449" t="s">
        <v>6</v>
      </c>
      <c r="B13" s="449"/>
      <c r="C13" s="449"/>
      <c r="D13" s="142"/>
      <c r="E13" s="14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4"/>
      <c r="E14" s="144"/>
      <c r="F14" s="10"/>
      <c r="G14" s="10"/>
      <c r="H14" s="10"/>
      <c r="I14" s="10"/>
      <c r="J14" s="10"/>
      <c r="K14" s="10"/>
      <c r="L14" s="10"/>
      <c r="M14" s="10"/>
      <c r="N14" s="10"/>
      <c r="O14" s="10"/>
      <c r="P14" s="10"/>
      <c r="Q14" s="10"/>
      <c r="R14" s="10"/>
      <c r="S14" s="10"/>
      <c r="T14" s="10"/>
      <c r="U14" s="10"/>
    </row>
    <row r="15" spans="1:21" s="3" customFormat="1" ht="39" customHeight="1" x14ac:dyDescent="0.2">
      <c r="A15" s="455" t="s">
        <v>730</v>
      </c>
      <c r="B15" s="455"/>
      <c r="C15" s="455"/>
      <c r="D15" s="143"/>
      <c r="E15" s="143"/>
      <c r="F15" s="8"/>
      <c r="G15" s="8"/>
      <c r="H15" s="8"/>
      <c r="I15" s="8"/>
      <c r="J15" s="8"/>
      <c r="K15" s="8"/>
      <c r="L15" s="8"/>
      <c r="M15" s="8"/>
      <c r="N15" s="8"/>
      <c r="O15" s="8"/>
      <c r="P15" s="8"/>
      <c r="Q15" s="8"/>
      <c r="R15" s="8"/>
      <c r="S15" s="8"/>
      <c r="T15" s="8"/>
      <c r="U15" s="8"/>
    </row>
    <row r="16" spans="1:21" s="3" customFormat="1" ht="15" customHeight="1" x14ac:dyDescent="0.2">
      <c r="A16" s="449" t="s">
        <v>5</v>
      </c>
      <c r="B16" s="449"/>
      <c r="C16" s="449"/>
      <c r="D16" s="142"/>
      <c r="E16" s="142"/>
      <c r="F16" s="6"/>
      <c r="G16" s="6"/>
      <c r="H16" s="6"/>
      <c r="I16" s="6"/>
      <c r="J16" s="6"/>
      <c r="K16" s="6"/>
      <c r="L16" s="6"/>
      <c r="M16" s="6"/>
      <c r="N16" s="6"/>
      <c r="O16" s="6"/>
      <c r="P16" s="6"/>
      <c r="Q16" s="6"/>
      <c r="R16" s="6"/>
      <c r="S16" s="6"/>
      <c r="T16" s="6"/>
      <c r="U16" s="6"/>
    </row>
    <row r="17" spans="1:21" s="3" customFormat="1" ht="15" customHeight="1" x14ac:dyDescent="0.2">
      <c r="A17" s="4"/>
      <c r="B17" s="4"/>
      <c r="C17" s="4"/>
      <c r="D17" s="145"/>
      <c r="E17" s="145"/>
      <c r="F17" s="4"/>
      <c r="G17" s="4"/>
      <c r="H17" s="4"/>
      <c r="I17" s="4"/>
      <c r="J17" s="4"/>
      <c r="K17" s="4"/>
      <c r="L17" s="4"/>
      <c r="M17" s="4"/>
      <c r="N17" s="4"/>
      <c r="O17" s="4"/>
      <c r="P17" s="4"/>
      <c r="Q17" s="4"/>
      <c r="R17" s="4"/>
    </row>
    <row r="18" spans="1:21" s="3" customFormat="1" ht="15" customHeight="1" x14ac:dyDescent="0.2">
      <c r="A18" s="450" t="s">
        <v>394</v>
      </c>
      <c r="B18" s="451"/>
      <c r="C18" s="451"/>
      <c r="D18" s="146"/>
      <c r="E18" s="146"/>
      <c r="F18" s="7"/>
      <c r="G18" s="7"/>
      <c r="H18" s="7"/>
      <c r="I18" s="7"/>
      <c r="J18" s="7"/>
      <c r="K18" s="7"/>
      <c r="L18" s="7"/>
      <c r="M18" s="7"/>
      <c r="N18" s="7"/>
      <c r="O18" s="7"/>
      <c r="P18" s="7"/>
      <c r="Q18" s="7"/>
      <c r="R18" s="7"/>
      <c r="S18" s="7"/>
      <c r="T18" s="7"/>
      <c r="U18" s="7"/>
    </row>
    <row r="19" spans="1:21" s="3" customFormat="1" ht="15" customHeight="1" x14ac:dyDescent="0.2">
      <c r="A19" s="6"/>
      <c r="B19" s="6"/>
      <c r="C19" s="6"/>
      <c r="D19" s="142"/>
      <c r="E19" s="142"/>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7"/>
      <c r="G20" s="27"/>
      <c r="H20" s="27"/>
      <c r="I20" s="27"/>
      <c r="J20" s="27"/>
      <c r="K20" s="27"/>
      <c r="L20" s="27"/>
      <c r="M20" s="27"/>
      <c r="N20" s="27"/>
      <c r="O20" s="27"/>
      <c r="P20" s="27"/>
      <c r="Q20" s="26"/>
      <c r="R20" s="26"/>
      <c r="S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3" t="s">
        <v>64</v>
      </c>
      <c r="B22" s="40" t="s">
        <v>251</v>
      </c>
      <c r="C22" s="36" t="s">
        <v>409</v>
      </c>
      <c r="D22" s="28"/>
      <c r="E22" s="28"/>
      <c r="F22" s="27"/>
      <c r="G22" s="27"/>
      <c r="H22" s="27"/>
      <c r="I22" s="27"/>
      <c r="J22" s="27"/>
      <c r="K22" s="27"/>
      <c r="L22" s="27"/>
      <c r="M22" s="27"/>
      <c r="N22" s="27"/>
      <c r="O22" s="27"/>
      <c r="P22" s="27"/>
      <c r="Q22" s="26"/>
      <c r="R22" s="26"/>
      <c r="S22" s="26"/>
    </row>
    <row r="23" spans="1:21" s="3" customFormat="1" ht="41.25" customHeight="1" x14ac:dyDescent="0.2">
      <c r="A23" s="23" t="s">
        <v>62</v>
      </c>
      <c r="B23" s="35" t="s">
        <v>63</v>
      </c>
      <c r="C23" s="36" t="s">
        <v>410</v>
      </c>
      <c r="D23" s="28"/>
      <c r="E23" s="28"/>
      <c r="F23" s="27"/>
      <c r="G23" s="27"/>
      <c r="H23" s="27"/>
      <c r="I23" s="27"/>
      <c r="J23" s="27"/>
      <c r="K23" s="27"/>
      <c r="L23" s="27"/>
      <c r="M23" s="27"/>
      <c r="N23" s="27"/>
      <c r="O23" s="27"/>
      <c r="P23" s="27"/>
      <c r="Q23" s="26"/>
      <c r="R23" s="26"/>
      <c r="S23" s="26"/>
    </row>
    <row r="24" spans="1:21" s="3" customFormat="1" ht="24" customHeight="1" x14ac:dyDescent="0.2">
      <c r="A24" s="445"/>
      <c r="B24" s="446"/>
      <c r="C24" s="447"/>
      <c r="D24" s="28"/>
      <c r="E24" s="28"/>
      <c r="F24" s="27"/>
      <c r="G24" s="27"/>
      <c r="H24" s="27"/>
      <c r="I24" s="27"/>
      <c r="J24" s="27"/>
      <c r="K24" s="27"/>
      <c r="L24" s="27"/>
      <c r="M24" s="27"/>
      <c r="N24" s="27"/>
      <c r="O24" s="27"/>
      <c r="P24" s="27"/>
      <c r="Q24" s="26"/>
      <c r="R24" s="26"/>
      <c r="S24" s="26"/>
    </row>
    <row r="25" spans="1:21" s="31" customFormat="1" ht="58.5" customHeight="1" x14ac:dyDescent="0.2">
      <c r="A25" s="23" t="s">
        <v>61</v>
      </c>
      <c r="B25" s="128" t="s">
        <v>344</v>
      </c>
      <c r="C25" s="150" t="s">
        <v>478</v>
      </c>
      <c r="D25" s="34"/>
      <c r="E25" s="33"/>
      <c r="F25" s="33"/>
      <c r="G25" s="33"/>
      <c r="H25" s="33"/>
      <c r="I25" s="33"/>
      <c r="J25" s="33"/>
      <c r="K25" s="33"/>
      <c r="L25" s="33"/>
      <c r="M25" s="33"/>
      <c r="N25" s="33"/>
      <c r="O25" s="33"/>
      <c r="P25" s="32"/>
      <c r="Q25" s="32"/>
      <c r="R25" s="32"/>
      <c r="S25" s="32"/>
    </row>
    <row r="26" spans="1:21" s="31" customFormat="1" ht="42.75" customHeight="1" x14ac:dyDescent="0.2">
      <c r="A26" s="23" t="s">
        <v>60</v>
      </c>
      <c r="B26" s="128" t="s">
        <v>74</v>
      </c>
      <c r="C26" s="150" t="s">
        <v>413</v>
      </c>
      <c r="D26" s="34"/>
      <c r="E26" s="33"/>
      <c r="F26" s="33"/>
      <c r="G26" s="33"/>
      <c r="H26" s="33"/>
      <c r="I26" s="33"/>
      <c r="J26" s="33"/>
      <c r="K26" s="33"/>
      <c r="L26" s="33"/>
      <c r="M26" s="33"/>
      <c r="N26" s="33"/>
      <c r="O26" s="33"/>
      <c r="P26" s="32"/>
      <c r="Q26" s="32"/>
      <c r="R26" s="32"/>
      <c r="S26" s="32"/>
    </row>
    <row r="27" spans="1:21" s="31" customFormat="1" ht="51.75" customHeight="1" x14ac:dyDescent="0.2">
      <c r="A27" s="23" t="s">
        <v>58</v>
      </c>
      <c r="B27" s="128" t="s">
        <v>73</v>
      </c>
      <c r="C27" s="150" t="s">
        <v>720</v>
      </c>
      <c r="D27" s="34"/>
      <c r="E27" s="33"/>
      <c r="F27" s="33"/>
      <c r="G27" s="33"/>
      <c r="H27" s="33"/>
      <c r="I27" s="33"/>
      <c r="J27" s="33"/>
      <c r="K27" s="33"/>
      <c r="L27" s="33"/>
      <c r="M27" s="33"/>
      <c r="N27" s="33"/>
      <c r="O27" s="33"/>
      <c r="P27" s="32"/>
      <c r="Q27" s="32"/>
      <c r="R27" s="32"/>
      <c r="S27" s="32"/>
    </row>
    <row r="28" spans="1:21" s="31" customFormat="1" ht="42.75" customHeight="1" x14ac:dyDescent="0.2">
      <c r="A28" s="23" t="s">
        <v>57</v>
      </c>
      <c r="B28" s="128" t="s">
        <v>345</v>
      </c>
      <c r="C28" s="150" t="s">
        <v>412</v>
      </c>
      <c r="D28" s="34"/>
      <c r="E28" s="33"/>
      <c r="F28" s="33"/>
      <c r="G28" s="33"/>
      <c r="H28" s="33"/>
      <c r="I28" s="33"/>
      <c r="J28" s="33"/>
      <c r="K28" s="33"/>
      <c r="L28" s="33"/>
      <c r="M28" s="33"/>
      <c r="N28" s="33"/>
      <c r="O28" s="33"/>
      <c r="P28" s="32"/>
      <c r="Q28" s="32"/>
      <c r="R28" s="32"/>
      <c r="S28" s="32"/>
    </row>
    <row r="29" spans="1:21" s="31" customFormat="1" ht="51.75" customHeight="1" x14ac:dyDescent="0.2">
      <c r="A29" s="23" t="s">
        <v>55</v>
      </c>
      <c r="B29" s="128" t="s">
        <v>346</v>
      </c>
      <c r="C29" s="150" t="s">
        <v>721</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28" t="s">
        <v>347</v>
      </c>
      <c r="C30" s="150" t="s">
        <v>721</v>
      </c>
      <c r="D30" s="147"/>
      <c r="E30" s="147"/>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348</v>
      </c>
      <c r="C31" s="150" t="s">
        <v>721</v>
      </c>
      <c r="D31" s="147"/>
      <c r="E31" s="147"/>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349</v>
      </c>
      <c r="C32" s="36" t="s">
        <v>721</v>
      </c>
      <c r="D32" s="147"/>
      <c r="E32" s="147"/>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350</v>
      </c>
      <c r="C33" s="36" t="s">
        <v>722</v>
      </c>
      <c r="D33" s="147"/>
      <c r="E33" s="147"/>
      <c r="F33" s="34"/>
      <c r="G33" s="33"/>
      <c r="H33" s="33"/>
      <c r="I33" s="33"/>
      <c r="J33" s="33"/>
      <c r="K33" s="33"/>
      <c r="L33" s="33"/>
      <c r="M33" s="33"/>
      <c r="N33" s="33"/>
      <c r="O33" s="33"/>
      <c r="P33" s="33"/>
      <c r="Q33" s="33"/>
      <c r="R33" s="32"/>
      <c r="S33" s="32"/>
      <c r="T33" s="32"/>
      <c r="U33" s="32"/>
    </row>
    <row r="34" spans="1:21" ht="111" customHeight="1" x14ac:dyDescent="0.25">
      <c r="A34" s="23" t="s">
        <v>364</v>
      </c>
      <c r="B34" s="39" t="s">
        <v>351</v>
      </c>
      <c r="C34" s="36" t="s">
        <v>721</v>
      </c>
      <c r="D34" s="148"/>
      <c r="E34" s="148"/>
      <c r="F34" s="22"/>
      <c r="G34" s="22"/>
      <c r="H34" s="22"/>
      <c r="I34" s="22"/>
      <c r="J34" s="22"/>
      <c r="K34" s="22"/>
      <c r="L34" s="22"/>
      <c r="M34" s="22"/>
      <c r="N34" s="22"/>
      <c r="O34" s="22"/>
      <c r="P34" s="22"/>
      <c r="Q34" s="22"/>
      <c r="R34" s="22"/>
      <c r="S34" s="22"/>
      <c r="T34" s="22"/>
      <c r="U34" s="22"/>
    </row>
    <row r="35" spans="1:21" ht="58.5" customHeight="1" x14ac:dyDescent="0.25">
      <c r="A35" s="23" t="s">
        <v>354</v>
      </c>
      <c r="B35" s="39" t="s">
        <v>71</v>
      </c>
      <c r="C35" s="36" t="s">
        <v>412</v>
      </c>
      <c r="D35" s="148"/>
      <c r="E35" s="148"/>
      <c r="F35" s="22"/>
      <c r="G35" s="22"/>
      <c r="H35" s="22"/>
      <c r="I35" s="22"/>
      <c r="J35" s="22"/>
      <c r="K35" s="22"/>
      <c r="L35" s="22"/>
      <c r="M35" s="22"/>
      <c r="N35" s="22"/>
      <c r="O35" s="22"/>
      <c r="P35" s="22"/>
      <c r="Q35" s="22"/>
      <c r="R35" s="22"/>
      <c r="S35" s="22"/>
      <c r="T35" s="22"/>
      <c r="U35" s="22"/>
    </row>
    <row r="36" spans="1:21" ht="51.75" customHeight="1" x14ac:dyDescent="0.25">
      <c r="A36" s="23" t="s">
        <v>365</v>
      </c>
      <c r="B36" s="39" t="s">
        <v>352</v>
      </c>
      <c r="C36" s="36" t="s">
        <v>721</v>
      </c>
      <c r="D36" s="148"/>
      <c r="E36" s="148"/>
      <c r="F36" s="22"/>
      <c r="G36" s="22"/>
      <c r="H36" s="22"/>
      <c r="I36" s="22"/>
      <c r="J36" s="22"/>
      <c r="K36" s="22"/>
      <c r="L36" s="22"/>
      <c r="M36" s="22"/>
      <c r="N36" s="22"/>
      <c r="O36" s="22"/>
      <c r="P36" s="22"/>
      <c r="Q36" s="22"/>
      <c r="R36" s="22"/>
      <c r="S36" s="22"/>
      <c r="T36" s="22"/>
      <c r="U36" s="22"/>
    </row>
    <row r="37" spans="1:21" ht="43.5" customHeight="1" x14ac:dyDescent="0.25">
      <c r="A37" s="23" t="s">
        <v>355</v>
      </c>
      <c r="B37" s="39" t="s">
        <v>353</v>
      </c>
      <c r="C37" s="36" t="s">
        <v>721</v>
      </c>
      <c r="D37" s="148"/>
      <c r="E37" s="148"/>
      <c r="F37" s="22"/>
      <c r="G37" s="22"/>
      <c r="H37" s="22"/>
      <c r="I37" s="22"/>
      <c r="J37" s="22"/>
      <c r="K37" s="22"/>
      <c r="L37" s="22"/>
      <c r="M37" s="22"/>
      <c r="N37" s="22"/>
      <c r="O37" s="22"/>
      <c r="P37" s="22"/>
      <c r="Q37" s="22"/>
      <c r="R37" s="22"/>
      <c r="S37" s="22"/>
      <c r="T37" s="22"/>
      <c r="U37" s="22"/>
    </row>
    <row r="38" spans="1:21" ht="43.5" customHeight="1" x14ac:dyDescent="0.25">
      <c r="A38" s="23" t="s">
        <v>366</v>
      </c>
      <c r="B38" s="39" t="s">
        <v>187</v>
      </c>
      <c r="C38" s="36" t="s">
        <v>721</v>
      </c>
      <c r="D38" s="148"/>
      <c r="E38" s="148"/>
      <c r="F38" s="22"/>
      <c r="G38" s="22"/>
      <c r="H38" s="22"/>
      <c r="I38" s="22"/>
      <c r="J38" s="22"/>
      <c r="K38" s="22"/>
      <c r="L38" s="22"/>
      <c r="M38" s="22"/>
      <c r="N38" s="22"/>
      <c r="O38" s="22"/>
      <c r="P38" s="22"/>
      <c r="Q38" s="22"/>
      <c r="R38" s="22"/>
      <c r="S38" s="22"/>
      <c r="T38" s="22"/>
      <c r="U38" s="22"/>
    </row>
    <row r="39" spans="1:21" ht="23.25" customHeight="1" x14ac:dyDescent="0.25">
      <c r="A39" s="445"/>
      <c r="B39" s="446"/>
      <c r="C39" s="447"/>
      <c r="D39" s="148"/>
      <c r="E39" s="148"/>
      <c r="F39" s="22"/>
      <c r="G39" s="22"/>
      <c r="H39" s="22"/>
      <c r="I39" s="22"/>
      <c r="J39" s="22"/>
      <c r="K39" s="22"/>
      <c r="L39" s="22"/>
      <c r="M39" s="22"/>
      <c r="N39" s="22"/>
      <c r="O39" s="22"/>
      <c r="P39" s="22"/>
      <c r="Q39" s="22"/>
      <c r="R39" s="22"/>
      <c r="S39" s="22"/>
      <c r="T39" s="22"/>
      <c r="U39" s="22"/>
    </row>
    <row r="40" spans="1:21" ht="63" x14ac:dyDescent="0.25">
      <c r="A40" s="23" t="s">
        <v>356</v>
      </c>
      <c r="B40" s="39" t="s">
        <v>405</v>
      </c>
      <c r="C40" s="36" t="s">
        <v>488</v>
      </c>
      <c r="D40" s="148"/>
      <c r="E40" s="148"/>
      <c r="F40" s="22"/>
      <c r="G40" s="22"/>
      <c r="H40" s="22"/>
      <c r="I40" s="22"/>
      <c r="J40" s="22"/>
      <c r="K40" s="22"/>
      <c r="L40" s="22"/>
      <c r="M40" s="22"/>
      <c r="N40" s="22"/>
      <c r="O40" s="22"/>
      <c r="P40" s="22"/>
      <c r="Q40" s="22"/>
      <c r="R40" s="22"/>
      <c r="S40" s="22"/>
      <c r="T40" s="22"/>
      <c r="U40" s="22"/>
    </row>
    <row r="41" spans="1:21" ht="105.75" customHeight="1" x14ac:dyDescent="0.25">
      <c r="A41" s="23" t="s">
        <v>367</v>
      </c>
      <c r="B41" s="39" t="s">
        <v>389</v>
      </c>
      <c r="C41" s="36" t="s">
        <v>414</v>
      </c>
      <c r="D41" s="148"/>
      <c r="E41" s="148"/>
      <c r="F41" s="22"/>
      <c r="G41" s="22"/>
      <c r="H41" s="22"/>
      <c r="I41" s="22"/>
      <c r="J41" s="22"/>
      <c r="K41" s="22"/>
      <c r="L41" s="22"/>
      <c r="M41" s="22"/>
      <c r="N41" s="22"/>
      <c r="O41" s="22"/>
      <c r="P41" s="22"/>
      <c r="Q41" s="22"/>
      <c r="R41" s="22"/>
      <c r="S41" s="22"/>
      <c r="T41" s="22"/>
      <c r="U41" s="22"/>
    </row>
    <row r="42" spans="1:21" ht="83.25" customHeight="1" x14ac:dyDescent="0.25">
      <c r="A42" s="23" t="s">
        <v>357</v>
      </c>
      <c r="B42" s="39" t="s">
        <v>404</v>
      </c>
      <c r="C42" s="36" t="s">
        <v>414</v>
      </c>
      <c r="D42" s="148"/>
      <c r="E42" s="148"/>
      <c r="F42" s="22"/>
      <c r="G42" s="22"/>
      <c r="H42" s="22"/>
      <c r="I42" s="22"/>
      <c r="J42" s="22"/>
      <c r="K42" s="22"/>
      <c r="L42" s="22"/>
      <c r="M42" s="22"/>
      <c r="N42" s="22"/>
      <c r="O42" s="22"/>
      <c r="P42" s="22"/>
      <c r="Q42" s="22"/>
      <c r="R42" s="22"/>
      <c r="S42" s="22"/>
      <c r="T42" s="22"/>
      <c r="U42" s="22"/>
    </row>
    <row r="43" spans="1:21" ht="186" customHeight="1" x14ac:dyDescent="0.25">
      <c r="A43" s="23" t="s">
        <v>370</v>
      </c>
      <c r="B43" s="39" t="s">
        <v>371</v>
      </c>
      <c r="C43" s="36" t="s">
        <v>414</v>
      </c>
      <c r="D43" s="148"/>
      <c r="E43" s="148"/>
      <c r="F43" s="22"/>
      <c r="G43" s="22"/>
      <c r="H43" s="22"/>
      <c r="I43" s="22"/>
      <c r="J43" s="22"/>
      <c r="K43" s="22"/>
      <c r="L43" s="22"/>
      <c r="M43" s="22"/>
      <c r="N43" s="22"/>
      <c r="O43" s="22"/>
      <c r="P43" s="22"/>
      <c r="Q43" s="22"/>
      <c r="R43" s="22"/>
      <c r="S43" s="22"/>
      <c r="T43" s="22"/>
      <c r="U43" s="22"/>
    </row>
    <row r="44" spans="1:21" ht="111" customHeight="1" x14ac:dyDescent="0.25">
      <c r="A44" s="23" t="s">
        <v>358</v>
      </c>
      <c r="B44" s="39" t="s">
        <v>395</v>
      </c>
      <c r="C44" s="36">
        <v>7.03</v>
      </c>
      <c r="D44" s="148"/>
      <c r="E44" s="148"/>
      <c r="F44" s="22"/>
      <c r="G44" s="22"/>
      <c r="H44" s="22"/>
      <c r="I44" s="22"/>
      <c r="J44" s="22"/>
      <c r="K44" s="22"/>
      <c r="L44" s="22"/>
      <c r="M44" s="22"/>
      <c r="N44" s="22"/>
      <c r="O44" s="22"/>
      <c r="P44" s="22"/>
      <c r="Q44" s="22"/>
      <c r="R44" s="22"/>
      <c r="S44" s="22"/>
      <c r="T44" s="22"/>
      <c r="U44" s="22"/>
    </row>
    <row r="45" spans="1:21" ht="120" customHeight="1" x14ac:dyDescent="0.25">
      <c r="A45" s="23" t="s">
        <v>390</v>
      </c>
      <c r="B45" s="39" t="s">
        <v>396</v>
      </c>
      <c r="C45" s="36">
        <v>0.56979999999999997</v>
      </c>
      <c r="D45" s="148"/>
      <c r="E45" s="148"/>
      <c r="F45" s="22"/>
      <c r="G45" s="22"/>
      <c r="H45" s="22"/>
      <c r="I45" s="22"/>
      <c r="J45" s="22"/>
      <c r="K45" s="22"/>
      <c r="L45" s="22"/>
      <c r="M45" s="22"/>
      <c r="N45" s="22"/>
      <c r="O45" s="22"/>
      <c r="P45" s="22"/>
      <c r="Q45" s="22"/>
      <c r="R45" s="22"/>
      <c r="S45" s="22"/>
      <c r="T45" s="22"/>
      <c r="U45" s="22"/>
    </row>
    <row r="46" spans="1:21" ht="101.25" customHeight="1" x14ac:dyDescent="0.25">
      <c r="A46" s="23" t="s">
        <v>359</v>
      </c>
      <c r="B46" s="39" t="s">
        <v>397</v>
      </c>
      <c r="C46" s="36">
        <v>0</v>
      </c>
      <c r="D46" s="148"/>
      <c r="E46" s="148"/>
      <c r="F46" s="22"/>
      <c r="G46" s="22"/>
      <c r="H46" s="22"/>
      <c r="I46" s="22"/>
      <c r="J46" s="22"/>
      <c r="K46" s="22"/>
      <c r="L46" s="22"/>
      <c r="M46" s="22"/>
      <c r="N46" s="22"/>
      <c r="O46" s="22"/>
      <c r="P46" s="22"/>
      <c r="Q46" s="22"/>
      <c r="R46" s="22"/>
      <c r="S46" s="22"/>
      <c r="T46" s="22"/>
      <c r="U46" s="22"/>
    </row>
    <row r="47" spans="1:21" ht="18.75" customHeight="1" x14ac:dyDescent="0.25">
      <c r="A47" s="445"/>
      <c r="B47" s="446"/>
      <c r="C47" s="447"/>
      <c r="D47" s="148"/>
      <c r="E47" s="148"/>
      <c r="F47" s="22"/>
      <c r="G47" s="22"/>
      <c r="H47" s="22"/>
      <c r="I47" s="22"/>
      <c r="J47" s="22"/>
      <c r="K47" s="22"/>
      <c r="L47" s="22"/>
      <c r="M47" s="22"/>
      <c r="N47" s="22"/>
      <c r="O47" s="22"/>
      <c r="P47" s="22"/>
      <c r="Q47" s="22"/>
      <c r="R47" s="22"/>
      <c r="S47" s="22"/>
      <c r="T47" s="22"/>
      <c r="U47" s="22"/>
    </row>
    <row r="48" spans="1:21" ht="75.75" customHeight="1" x14ac:dyDescent="0.25">
      <c r="A48" s="23" t="s">
        <v>391</v>
      </c>
      <c r="B48" s="39" t="s">
        <v>725</v>
      </c>
      <c r="C48" s="276">
        <v>823.16008999999997</v>
      </c>
      <c r="D48" s="148"/>
      <c r="E48" s="148"/>
      <c r="F48" s="22"/>
      <c r="G48" s="22"/>
      <c r="H48" s="22"/>
      <c r="I48" s="22"/>
      <c r="J48" s="22"/>
      <c r="K48" s="22"/>
      <c r="L48" s="22"/>
      <c r="M48" s="22"/>
      <c r="N48" s="22"/>
      <c r="O48" s="22"/>
      <c r="P48" s="22"/>
      <c r="Q48" s="22"/>
      <c r="R48" s="22"/>
      <c r="S48" s="22"/>
      <c r="T48" s="22"/>
      <c r="U48" s="22"/>
    </row>
    <row r="49" spans="1:21" ht="71.25" customHeight="1" x14ac:dyDescent="0.25">
      <c r="A49" s="23" t="s">
        <v>360</v>
      </c>
      <c r="B49" s="39" t="s">
        <v>726</v>
      </c>
      <c r="C49" s="276">
        <v>692.50836000000004</v>
      </c>
      <c r="D49" s="148"/>
      <c r="E49" s="148"/>
      <c r="F49" s="22"/>
      <c r="G49" s="22"/>
      <c r="H49" s="22"/>
      <c r="I49" s="22"/>
      <c r="J49" s="22"/>
      <c r="K49" s="22"/>
      <c r="L49" s="22"/>
      <c r="M49" s="22"/>
      <c r="N49" s="22"/>
      <c r="O49" s="22"/>
      <c r="P49" s="22"/>
      <c r="Q49" s="22"/>
      <c r="R49" s="22"/>
      <c r="S49" s="22"/>
      <c r="T49" s="22"/>
      <c r="U49" s="22"/>
    </row>
    <row r="50" spans="1:21" x14ac:dyDescent="0.25">
      <c r="A50" s="22"/>
      <c r="B50" s="22"/>
      <c r="C50" s="22"/>
      <c r="D50" s="148"/>
      <c r="E50" s="148"/>
      <c r="F50" s="22"/>
      <c r="G50" s="22"/>
      <c r="H50" s="22"/>
      <c r="I50" s="22"/>
      <c r="J50" s="22"/>
      <c r="K50" s="22"/>
      <c r="L50" s="22"/>
      <c r="M50" s="22"/>
      <c r="N50" s="22"/>
      <c r="O50" s="22"/>
      <c r="P50" s="22"/>
      <c r="Q50" s="22"/>
      <c r="R50" s="22"/>
      <c r="S50" s="22"/>
      <c r="T50" s="22"/>
      <c r="U50" s="22"/>
    </row>
    <row r="51" spans="1:21" x14ac:dyDescent="0.25">
      <c r="A51" s="22"/>
      <c r="B51" s="22"/>
      <c r="C51" s="22"/>
      <c r="D51" s="148"/>
      <c r="E51" s="148"/>
      <c r="F51" s="22"/>
      <c r="G51" s="22"/>
      <c r="H51" s="22"/>
      <c r="I51" s="22"/>
      <c r="J51" s="22"/>
      <c r="K51" s="22"/>
      <c r="L51" s="22"/>
      <c r="M51" s="22"/>
      <c r="N51" s="22"/>
      <c r="O51" s="22"/>
      <c r="P51" s="22"/>
      <c r="Q51" s="22"/>
      <c r="R51" s="22"/>
      <c r="S51" s="22"/>
      <c r="T51" s="22"/>
      <c r="U51" s="22"/>
    </row>
    <row r="52" spans="1:21" x14ac:dyDescent="0.25">
      <c r="A52" s="22"/>
      <c r="B52" s="22"/>
      <c r="C52" s="22"/>
      <c r="D52" s="148"/>
      <c r="E52" s="148"/>
      <c r="F52" s="22"/>
      <c r="G52" s="22"/>
      <c r="H52" s="22"/>
      <c r="I52" s="22"/>
      <c r="J52" s="22"/>
      <c r="K52" s="22"/>
      <c r="L52" s="22"/>
      <c r="M52" s="22"/>
      <c r="N52" s="22"/>
      <c r="O52" s="22"/>
      <c r="P52" s="22"/>
      <c r="Q52" s="22"/>
      <c r="R52" s="22"/>
      <c r="S52" s="22"/>
      <c r="T52" s="22"/>
      <c r="U52" s="22"/>
    </row>
    <row r="53" spans="1:21" x14ac:dyDescent="0.25">
      <c r="A53" s="22"/>
      <c r="B53" s="22"/>
      <c r="C53" s="22"/>
      <c r="D53" s="148"/>
      <c r="E53" s="148"/>
      <c r="F53" s="22"/>
      <c r="G53" s="22"/>
      <c r="H53" s="22"/>
      <c r="I53" s="22"/>
      <c r="J53" s="22"/>
      <c r="K53" s="22"/>
      <c r="L53" s="22"/>
      <c r="M53" s="22"/>
      <c r="N53" s="22"/>
      <c r="O53" s="22"/>
      <c r="P53" s="22"/>
      <c r="Q53" s="22"/>
      <c r="R53" s="22"/>
      <c r="S53" s="22"/>
      <c r="T53" s="22"/>
      <c r="U53" s="22"/>
    </row>
    <row r="54" spans="1:21" x14ac:dyDescent="0.25">
      <c r="A54" s="22"/>
      <c r="B54" s="22"/>
      <c r="C54" s="22"/>
      <c r="D54" s="148"/>
      <c r="E54" s="148"/>
      <c r="F54" s="22"/>
      <c r="G54" s="22"/>
      <c r="H54" s="22"/>
      <c r="I54" s="22"/>
      <c r="J54" s="22"/>
      <c r="K54" s="22"/>
      <c r="L54" s="22"/>
      <c r="M54" s="22"/>
      <c r="N54" s="22"/>
      <c r="O54" s="22"/>
      <c r="P54" s="22"/>
      <c r="Q54" s="22"/>
      <c r="R54" s="22"/>
      <c r="S54" s="22"/>
      <c r="T54" s="22"/>
      <c r="U54" s="22"/>
    </row>
    <row r="55" spans="1:21" x14ac:dyDescent="0.25">
      <c r="A55" s="22"/>
      <c r="B55" s="22"/>
      <c r="C55" s="22"/>
      <c r="D55" s="148"/>
      <c r="E55" s="148"/>
      <c r="F55" s="22"/>
      <c r="G55" s="22"/>
      <c r="H55" s="22"/>
      <c r="I55" s="22"/>
      <c r="J55" s="22"/>
      <c r="K55" s="22"/>
      <c r="L55" s="22"/>
      <c r="M55" s="22"/>
      <c r="N55" s="22"/>
      <c r="O55" s="22"/>
      <c r="P55" s="22"/>
      <c r="Q55" s="22"/>
      <c r="R55" s="22"/>
      <c r="S55" s="22"/>
      <c r="T55" s="22"/>
      <c r="U55" s="22"/>
    </row>
    <row r="56" spans="1:21" x14ac:dyDescent="0.25">
      <c r="A56" s="22"/>
      <c r="B56" s="22"/>
      <c r="C56" s="22"/>
      <c r="D56" s="148"/>
      <c r="E56" s="148"/>
      <c r="F56" s="22"/>
      <c r="G56" s="22"/>
      <c r="H56" s="22"/>
      <c r="I56" s="22"/>
      <c r="J56" s="22"/>
      <c r="K56" s="22"/>
      <c r="L56" s="22"/>
      <c r="M56" s="22"/>
      <c r="N56" s="22"/>
      <c r="O56" s="22"/>
      <c r="P56" s="22"/>
      <c r="Q56" s="22"/>
      <c r="R56" s="22"/>
      <c r="S56" s="22"/>
      <c r="T56" s="22"/>
      <c r="U56" s="22"/>
    </row>
    <row r="57" spans="1:21" x14ac:dyDescent="0.25">
      <c r="A57" s="22"/>
      <c r="B57" s="22"/>
      <c r="C57" s="22"/>
      <c r="D57" s="148"/>
      <c r="E57" s="148"/>
      <c r="F57" s="22"/>
      <c r="G57" s="22"/>
      <c r="H57" s="22"/>
      <c r="I57" s="22"/>
      <c r="J57" s="22"/>
      <c r="K57" s="22"/>
      <c r="L57" s="22"/>
      <c r="M57" s="22"/>
      <c r="N57" s="22"/>
      <c r="O57" s="22"/>
      <c r="P57" s="22"/>
      <c r="Q57" s="22"/>
      <c r="R57" s="22"/>
      <c r="S57" s="22"/>
      <c r="T57" s="22"/>
      <c r="U57" s="22"/>
    </row>
    <row r="58" spans="1:21" x14ac:dyDescent="0.25">
      <c r="A58" s="22"/>
      <c r="B58" s="22"/>
      <c r="C58" s="22"/>
      <c r="D58" s="148"/>
      <c r="E58" s="148"/>
      <c r="F58" s="22"/>
      <c r="G58" s="22"/>
      <c r="H58" s="22"/>
      <c r="I58" s="22"/>
      <c r="J58" s="22"/>
      <c r="K58" s="22"/>
      <c r="L58" s="22"/>
      <c r="M58" s="22"/>
      <c r="N58" s="22"/>
      <c r="O58" s="22"/>
      <c r="P58" s="22"/>
      <c r="Q58" s="22"/>
      <c r="R58" s="22"/>
      <c r="S58" s="22"/>
      <c r="T58" s="22"/>
      <c r="U58" s="22"/>
    </row>
    <row r="59" spans="1:21" x14ac:dyDescent="0.25">
      <c r="A59" s="22"/>
      <c r="B59" s="22"/>
      <c r="C59" s="22"/>
      <c r="D59" s="148"/>
      <c r="E59" s="148"/>
      <c r="F59" s="22"/>
      <c r="G59" s="22"/>
      <c r="H59" s="22"/>
      <c r="I59" s="22"/>
      <c r="J59" s="22"/>
      <c r="K59" s="22"/>
      <c r="L59" s="22"/>
      <c r="M59" s="22"/>
      <c r="N59" s="22"/>
      <c r="O59" s="22"/>
      <c r="P59" s="22"/>
      <c r="Q59" s="22"/>
      <c r="R59" s="22"/>
      <c r="S59" s="22"/>
      <c r="T59" s="22"/>
      <c r="U59" s="22"/>
    </row>
    <row r="60" spans="1:21" x14ac:dyDescent="0.25">
      <c r="A60" s="22"/>
      <c r="B60" s="22"/>
      <c r="C60" s="22"/>
      <c r="D60" s="148"/>
      <c r="E60" s="148"/>
      <c r="F60" s="22"/>
      <c r="G60" s="22"/>
      <c r="H60" s="22"/>
      <c r="I60" s="22"/>
      <c r="J60" s="22"/>
      <c r="K60" s="22"/>
      <c r="L60" s="22"/>
      <c r="M60" s="22"/>
      <c r="N60" s="22"/>
      <c r="O60" s="22"/>
      <c r="P60" s="22"/>
      <c r="Q60" s="22"/>
      <c r="R60" s="22"/>
      <c r="S60" s="22"/>
      <c r="T60" s="22"/>
      <c r="U60" s="22"/>
    </row>
    <row r="61" spans="1:21" x14ac:dyDescent="0.25">
      <c r="A61" s="22"/>
      <c r="B61" s="22"/>
      <c r="C61" s="22"/>
      <c r="D61" s="148"/>
      <c r="E61" s="148"/>
      <c r="F61" s="22"/>
      <c r="G61" s="22"/>
      <c r="H61" s="22"/>
      <c r="I61" s="22"/>
      <c r="J61" s="22"/>
      <c r="K61" s="22"/>
      <c r="L61" s="22"/>
      <c r="M61" s="22"/>
      <c r="N61" s="22"/>
      <c r="O61" s="22"/>
      <c r="P61" s="22"/>
      <c r="Q61" s="22"/>
      <c r="R61" s="22"/>
      <c r="S61" s="22"/>
      <c r="T61" s="22"/>
      <c r="U61" s="22"/>
    </row>
    <row r="62" spans="1:21" x14ac:dyDescent="0.25">
      <c r="A62" s="22"/>
      <c r="B62" s="22"/>
      <c r="C62" s="22"/>
      <c r="D62" s="148"/>
      <c r="E62" s="148"/>
      <c r="F62" s="22"/>
      <c r="G62" s="22"/>
      <c r="H62" s="22"/>
      <c r="I62" s="22"/>
      <c r="J62" s="22"/>
      <c r="K62" s="22"/>
      <c r="L62" s="22"/>
      <c r="M62" s="22"/>
      <c r="N62" s="22"/>
      <c r="O62" s="22"/>
      <c r="P62" s="22"/>
      <c r="Q62" s="22"/>
      <c r="R62" s="22"/>
      <c r="S62" s="22"/>
      <c r="T62" s="22"/>
      <c r="U62" s="22"/>
    </row>
    <row r="63" spans="1:21" x14ac:dyDescent="0.25">
      <c r="A63" s="22"/>
      <c r="B63" s="22"/>
      <c r="C63" s="22"/>
      <c r="D63" s="148"/>
      <c r="E63" s="148"/>
      <c r="F63" s="22"/>
      <c r="G63" s="22"/>
      <c r="H63" s="22"/>
      <c r="I63" s="22"/>
      <c r="J63" s="22"/>
      <c r="K63" s="22"/>
      <c r="L63" s="22"/>
      <c r="M63" s="22"/>
      <c r="N63" s="22"/>
      <c r="O63" s="22"/>
      <c r="P63" s="22"/>
      <c r="Q63" s="22"/>
      <c r="R63" s="22"/>
      <c r="S63" s="22"/>
      <c r="T63" s="22"/>
      <c r="U63" s="22"/>
    </row>
    <row r="64" spans="1:21" x14ac:dyDescent="0.25">
      <c r="A64" s="22"/>
      <c r="B64" s="22"/>
      <c r="C64" s="22"/>
      <c r="D64" s="148"/>
      <c r="E64" s="148"/>
      <c r="F64" s="22"/>
      <c r="G64" s="22"/>
      <c r="H64" s="22"/>
      <c r="I64" s="22"/>
      <c r="J64" s="22"/>
      <c r="K64" s="22"/>
      <c r="L64" s="22"/>
      <c r="M64" s="22"/>
      <c r="N64" s="22"/>
      <c r="O64" s="22"/>
      <c r="P64" s="22"/>
      <c r="Q64" s="22"/>
      <c r="R64" s="22"/>
      <c r="S64" s="22"/>
      <c r="T64" s="22"/>
      <c r="U64" s="22"/>
    </row>
    <row r="65" spans="1:21" x14ac:dyDescent="0.25">
      <c r="A65" s="22"/>
      <c r="B65" s="22"/>
      <c r="C65" s="22"/>
      <c r="D65" s="148"/>
      <c r="E65" s="148"/>
      <c r="F65" s="22"/>
      <c r="G65" s="22"/>
      <c r="H65" s="22"/>
      <c r="I65" s="22"/>
      <c r="J65" s="22"/>
      <c r="K65" s="22"/>
      <c r="L65" s="22"/>
      <c r="M65" s="22"/>
      <c r="N65" s="22"/>
      <c r="O65" s="22"/>
      <c r="P65" s="22"/>
      <c r="Q65" s="22"/>
      <c r="R65" s="22"/>
      <c r="S65" s="22"/>
      <c r="T65" s="22"/>
      <c r="U65" s="22"/>
    </row>
    <row r="66" spans="1:21" x14ac:dyDescent="0.25">
      <c r="A66" s="22"/>
      <c r="B66" s="22"/>
      <c r="C66" s="22"/>
      <c r="D66" s="148"/>
      <c r="E66" s="148"/>
      <c r="F66" s="22"/>
      <c r="G66" s="22"/>
      <c r="H66" s="22"/>
      <c r="I66" s="22"/>
      <c r="J66" s="22"/>
      <c r="K66" s="22"/>
      <c r="L66" s="22"/>
      <c r="M66" s="22"/>
      <c r="N66" s="22"/>
      <c r="O66" s="22"/>
      <c r="P66" s="22"/>
      <c r="Q66" s="22"/>
      <c r="R66" s="22"/>
      <c r="S66" s="22"/>
      <c r="T66" s="22"/>
      <c r="U66" s="22"/>
    </row>
    <row r="67" spans="1:21" x14ac:dyDescent="0.25">
      <c r="A67" s="22"/>
      <c r="B67" s="22"/>
      <c r="C67" s="22"/>
      <c r="D67" s="148"/>
      <c r="E67" s="148"/>
      <c r="F67" s="22"/>
      <c r="G67" s="22"/>
      <c r="H67" s="22"/>
      <c r="I67" s="22"/>
      <c r="J67" s="22"/>
      <c r="K67" s="22"/>
      <c r="L67" s="22"/>
      <c r="M67" s="22"/>
      <c r="N67" s="22"/>
      <c r="O67" s="22"/>
      <c r="P67" s="22"/>
      <c r="Q67" s="22"/>
      <c r="R67" s="22"/>
      <c r="S67" s="22"/>
      <c r="T67" s="22"/>
      <c r="U67" s="22"/>
    </row>
    <row r="68" spans="1:21" x14ac:dyDescent="0.25">
      <c r="A68" s="22"/>
      <c r="B68" s="22"/>
      <c r="C68" s="22"/>
      <c r="D68" s="148"/>
      <c r="E68" s="148"/>
      <c r="F68" s="22"/>
      <c r="G68" s="22"/>
      <c r="H68" s="22"/>
      <c r="I68" s="22"/>
      <c r="J68" s="22"/>
      <c r="K68" s="22"/>
      <c r="L68" s="22"/>
      <c r="M68" s="22"/>
      <c r="N68" s="22"/>
      <c r="O68" s="22"/>
      <c r="P68" s="22"/>
      <c r="Q68" s="22"/>
      <c r="R68" s="22"/>
      <c r="S68" s="22"/>
      <c r="T68" s="22"/>
      <c r="U68" s="22"/>
    </row>
    <row r="69" spans="1:21" x14ac:dyDescent="0.25">
      <c r="A69" s="22"/>
      <c r="B69" s="22"/>
      <c r="C69" s="22"/>
      <c r="D69" s="148"/>
      <c r="E69" s="148"/>
      <c r="F69" s="22"/>
      <c r="G69" s="22"/>
      <c r="H69" s="22"/>
      <c r="I69" s="22"/>
      <c r="J69" s="22"/>
      <c r="K69" s="22"/>
      <c r="L69" s="22"/>
      <c r="M69" s="22"/>
      <c r="N69" s="22"/>
      <c r="O69" s="22"/>
      <c r="P69" s="22"/>
      <c r="Q69" s="22"/>
      <c r="R69" s="22"/>
      <c r="S69" s="22"/>
      <c r="T69" s="22"/>
      <c r="U69" s="22"/>
    </row>
    <row r="70" spans="1:21" x14ac:dyDescent="0.25">
      <c r="A70" s="22"/>
      <c r="B70" s="22"/>
      <c r="C70" s="22"/>
      <c r="D70" s="148"/>
      <c r="E70" s="148"/>
      <c r="F70" s="22"/>
      <c r="G70" s="22"/>
      <c r="H70" s="22"/>
      <c r="I70" s="22"/>
      <c r="J70" s="22"/>
      <c r="K70" s="22"/>
      <c r="L70" s="22"/>
      <c r="M70" s="22"/>
      <c r="N70" s="22"/>
      <c r="O70" s="22"/>
      <c r="P70" s="22"/>
      <c r="Q70" s="22"/>
      <c r="R70" s="22"/>
      <c r="S70" s="22"/>
      <c r="T70" s="22"/>
      <c r="U70" s="22"/>
    </row>
    <row r="71" spans="1:21" x14ac:dyDescent="0.25">
      <c r="A71" s="22"/>
      <c r="B71" s="22"/>
      <c r="C71" s="22"/>
      <c r="D71" s="148"/>
      <c r="E71" s="148"/>
      <c r="F71" s="22"/>
      <c r="G71" s="22"/>
      <c r="H71" s="22"/>
      <c r="I71" s="22"/>
      <c r="J71" s="22"/>
      <c r="K71" s="22"/>
      <c r="L71" s="22"/>
      <c r="M71" s="22"/>
      <c r="N71" s="22"/>
      <c r="O71" s="22"/>
      <c r="P71" s="22"/>
      <c r="Q71" s="22"/>
      <c r="R71" s="22"/>
      <c r="S71" s="22"/>
      <c r="T71" s="22"/>
      <c r="U71" s="22"/>
    </row>
    <row r="72" spans="1:21" x14ac:dyDescent="0.25">
      <c r="A72" s="22"/>
      <c r="B72" s="22"/>
      <c r="C72" s="22"/>
      <c r="D72" s="148"/>
      <c r="E72" s="148"/>
      <c r="F72" s="22"/>
      <c r="G72" s="22"/>
      <c r="H72" s="22"/>
      <c r="I72" s="22"/>
      <c r="J72" s="22"/>
      <c r="K72" s="22"/>
      <c r="L72" s="22"/>
      <c r="M72" s="22"/>
      <c r="N72" s="22"/>
      <c r="O72" s="22"/>
      <c r="P72" s="22"/>
      <c r="Q72" s="22"/>
      <c r="R72" s="22"/>
      <c r="S72" s="22"/>
      <c r="T72" s="22"/>
      <c r="U72" s="22"/>
    </row>
    <row r="73" spans="1:21" x14ac:dyDescent="0.25">
      <c r="A73" s="22"/>
      <c r="B73" s="22"/>
      <c r="C73" s="22"/>
      <c r="D73" s="148"/>
      <c r="E73" s="148"/>
      <c r="F73" s="22"/>
      <c r="G73" s="22"/>
      <c r="H73" s="22"/>
      <c r="I73" s="22"/>
      <c r="J73" s="22"/>
      <c r="K73" s="22"/>
      <c r="L73" s="22"/>
      <c r="M73" s="22"/>
      <c r="N73" s="22"/>
      <c r="O73" s="22"/>
      <c r="P73" s="22"/>
      <c r="Q73" s="22"/>
      <c r="R73" s="22"/>
      <c r="S73" s="22"/>
      <c r="T73" s="22"/>
      <c r="U73" s="22"/>
    </row>
    <row r="74" spans="1:21" x14ac:dyDescent="0.25">
      <c r="A74" s="22"/>
      <c r="B74" s="22"/>
      <c r="C74" s="22"/>
      <c r="D74" s="148"/>
      <c r="E74" s="148"/>
      <c r="F74" s="22"/>
      <c r="G74" s="22"/>
      <c r="H74" s="22"/>
      <c r="I74" s="22"/>
      <c r="J74" s="22"/>
      <c r="K74" s="22"/>
      <c r="L74" s="22"/>
      <c r="M74" s="22"/>
      <c r="N74" s="22"/>
      <c r="O74" s="22"/>
      <c r="P74" s="22"/>
      <c r="Q74" s="22"/>
      <c r="R74" s="22"/>
      <c r="S74" s="22"/>
      <c r="T74" s="22"/>
      <c r="U74" s="22"/>
    </row>
    <row r="75" spans="1:21" x14ac:dyDescent="0.25">
      <c r="A75" s="22"/>
      <c r="B75" s="22"/>
      <c r="C75" s="22"/>
      <c r="D75" s="148"/>
      <c r="E75" s="148"/>
      <c r="F75" s="22"/>
      <c r="G75" s="22"/>
      <c r="H75" s="22"/>
      <c r="I75" s="22"/>
      <c r="J75" s="22"/>
      <c r="K75" s="22"/>
      <c r="L75" s="22"/>
      <c r="M75" s="22"/>
      <c r="N75" s="22"/>
      <c r="O75" s="22"/>
      <c r="P75" s="22"/>
      <c r="Q75" s="22"/>
      <c r="R75" s="22"/>
      <c r="S75" s="22"/>
      <c r="T75" s="22"/>
      <c r="U75" s="22"/>
    </row>
    <row r="76" spans="1:21" x14ac:dyDescent="0.25">
      <c r="A76" s="22"/>
      <c r="B76" s="22"/>
      <c r="C76" s="22"/>
      <c r="D76" s="148"/>
      <c r="E76" s="148"/>
      <c r="F76" s="22"/>
      <c r="G76" s="22"/>
      <c r="H76" s="22"/>
      <c r="I76" s="22"/>
      <c r="J76" s="22"/>
      <c r="K76" s="22"/>
      <c r="L76" s="22"/>
      <c r="M76" s="22"/>
      <c r="N76" s="22"/>
      <c r="O76" s="22"/>
      <c r="P76" s="22"/>
      <c r="Q76" s="22"/>
      <c r="R76" s="22"/>
      <c r="S76" s="22"/>
      <c r="T76" s="22"/>
      <c r="U76" s="22"/>
    </row>
    <row r="77" spans="1:21" x14ac:dyDescent="0.25">
      <c r="A77" s="22"/>
      <c r="B77" s="22"/>
      <c r="C77" s="22"/>
      <c r="D77" s="148"/>
      <c r="E77" s="148"/>
      <c r="F77" s="22"/>
      <c r="G77" s="22"/>
      <c r="H77" s="22"/>
      <c r="I77" s="22"/>
      <c r="J77" s="22"/>
      <c r="K77" s="22"/>
      <c r="L77" s="22"/>
      <c r="M77" s="22"/>
      <c r="N77" s="22"/>
      <c r="O77" s="22"/>
      <c r="P77" s="22"/>
      <c r="Q77" s="22"/>
      <c r="R77" s="22"/>
      <c r="S77" s="22"/>
      <c r="T77" s="22"/>
      <c r="U77" s="22"/>
    </row>
    <row r="78" spans="1:21" x14ac:dyDescent="0.25">
      <c r="A78" s="22"/>
      <c r="B78" s="22"/>
      <c r="C78" s="22"/>
      <c r="D78" s="148"/>
      <c r="E78" s="148"/>
      <c r="F78" s="22"/>
      <c r="G78" s="22"/>
      <c r="H78" s="22"/>
      <c r="I78" s="22"/>
      <c r="J78" s="22"/>
      <c r="K78" s="22"/>
      <c r="L78" s="22"/>
      <c r="M78" s="22"/>
      <c r="N78" s="22"/>
      <c r="O78" s="22"/>
      <c r="P78" s="22"/>
      <c r="Q78" s="22"/>
      <c r="R78" s="22"/>
      <c r="S78" s="22"/>
      <c r="T78" s="22"/>
      <c r="U78" s="22"/>
    </row>
    <row r="79" spans="1:21" x14ac:dyDescent="0.25">
      <c r="A79" s="22"/>
      <c r="B79" s="22"/>
      <c r="C79" s="22"/>
      <c r="D79" s="148"/>
      <c r="E79" s="148"/>
      <c r="F79" s="22"/>
      <c r="G79" s="22"/>
      <c r="H79" s="22"/>
      <c r="I79" s="22"/>
      <c r="J79" s="22"/>
      <c r="K79" s="22"/>
      <c r="L79" s="22"/>
      <c r="M79" s="22"/>
      <c r="N79" s="22"/>
      <c r="O79" s="22"/>
      <c r="P79" s="22"/>
      <c r="Q79" s="22"/>
      <c r="R79" s="22"/>
      <c r="S79" s="22"/>
      <c r="T79" s="22"/>
      <c r="U79" s="22"/>
    </row>
    <row r="80" spans="1:21" x14ac:dyDescent="0.25">
      <c r="A80" s="22"/>
      <c r="B80" s="22"/>
      <c r="C80" s="22"/>
      <c r="D80" s="148"/>
      <c r="E80" s="148"/>
      <c r="F80" s="22"/>
      <c r="G80" s="22"/>
      <c r="H80" s="22"/>
      <c r="I80" s="22"/>
      <c r="J80" s="22"/>
      <c r="K80" s="22"/>
      <c r="L80" s="22"/>
      <c r="M80" s="22"/>
      <c r="N80" s="22"/>
      <c r="O80" s="22"/>
      <c r="P80" s="22"/>
      <c r="Q80" s="22"/>
      <c r="R80" s="22"/>
      <c r="S80" s="22"/>
      <c r="T80" s="22"/>
      <c r="U80" s="22"/>
    </row>
    <row r="81" spans="1:21" x14ac:dyDescent="0.25">
      <c r="A81" s="22"/>
      <c r="B81" s="22"/>
      <c r="C81" s="22"/>
      <c r="D81" s="148"/>
      <c r="E81" s="148"/>
      <c r="F81" s="22"/>
      <c r="G81" s="22"/>
      <c r="H81" s="22"/>
      <c r="I81" s="22"/>
      <c r="J81" s="22"/>
      <c r="K81" s="22"/>
      <c r="L81" s="22"/>
      <c r="M81" s="22"/>
      <c r="N81" s="22"/>
      <c r="O81" s="22"/>
      <c r="P81" s="22"/>
      <c r="Q81" s="22"/>
      <c r="R81" s="22"/>
      <c r="S81" s="22"/>
      <c r="T81" s="22"/>
      <c r="U81" s="22"/>
    </row>
    <row r="82" spans="1:21" x14ac:dyDescent="0.25">
      <c r="A82" s="22"/>
      <c r="B82" s="22"/>
      <c r="C82" s="22"/>
      <c r="D82" s="148"/>
      <c r="E82" s="148"/>
      <c r="F82" s="22"/>
      <c r="G82" s="22"/>
      <c r="H82" s="22"/>
      <c r="I82" s="22"/>
      <c r="J82" s="22"/>
      <c r="K82" s="22"/>
      <c r="L82" s="22"/>
      <c r="M82" s="22"/>
      <c r="N82" s="22"/>
      <c r="O82" s="22"/>
      <c r="P82" s="22"/>
      <c r="Q82" s="22"/>
      <c r="R82" s="22"/>
      <c r="S82" s="22"/>
      <c r="T82" s="22"/>
      <c r="U82" s="22"/>
    </row>
    <row r="83" spans="1:21" x14ac:dyDescent="0.25">
      <c r="A83" s="22"/>
      <c r="B83" s="22"/>
      <c r="C83" s="22"/>
      <c r="D83" s="148"/>
      <c r="E83" s="148"/>
      <c r="F83" s="22"/>
      <c r="G83" s="22"/>
      <c r="H83" s="22"/>
      <c r="I83" s="22"/>
      <c r="J83" s="22"/>
      <c r="K83" s="22"/>
      <c r="L83" s="22"/>
      <c r="M83" s="22"/>
      <c r="N83" s="22"/>
      <c r="O83" s="22"/>
      <c r="P83" s="22"/>
      <c r="Q83" s="22"/>
      <c r="R83" s="22"/>
      <c r="S83" s="22"/>
      <c r="T83" s="22"/>
      <c r="U83" s="22"/>
    </row>
    <row r="84" spans="1:21" x14ac:dyDescent="0.25">
      <c r="A84" s="22"/>
      <c r="B84" s="22"/>
      <c r="C84" s="22"/>
      <c r="D84" s="148"/>
      <c r="E84" s="148"/>
      <c r="F84" s="22"/>
      <c r="G84" s="22"/>
      <c r="H84" s="22"/>
      <c r="I84" s="22"/>
      <c r="J84" s="22"/>
      <c r="K84" s="22"/>
      <c r="L84" s="22"/>
      <c r="M84" s="22"/>
      <c r="N84" s="22"/>
      <c r="O84" s="22"/>
      <c r="P84" s="22"/>
      <c r="Q84" s="22"/>
      <c r="R84" s="22"/>
      <c r="S84" s="22"/>
      <c r="T84" s="22"/>
      <c r="U84" s="22"/>
    </row>
    <row r="85" spans="1:21" x14ac:dyDescent="0.25">
      <c r="A85" s="22"/>
      <c r="B85" s="22"/>
      <c r="C85" s="22"/>
      <c r="D85" s="148"/>
      <c r="E85" s="148"/>
      <c r="F85" s="22"/>
      <c r="G85" s="22"/>
      <c r="H85" s="22"/>
      <c r="I85" s="22"/>
      <c r="J85" s="22"/>
      <c r="K85" s="22"/>
      <c r="L85" s="22"/>
      <c r="M85" s="22"/>
      <c r="N85" s="22"/>
      <c r="O85" s="22"/>
      <c r="P85" s="22"/>
      <c r="Q85" s="22"/>
      <c r="R85" s="22"/>
      <c r="S85" s="22"/>
      <c r="T85" s="22"/>
      <c r="U85" s="22"/>
    </row>
    <row r="86" spans="1:21" x14ac:dyDescent="0.25">
      <c r="A86" s="22"/>
      <c r="B86" s="22"/>
      <c r="C86" s="22"/>
      <c r="D86" s="148"/>
      <c r="E86" s="148"/>
      <c r="F86" s="22"/>
      <c r="G86" s="22"/>
      <c r="H86" s="22"/>
      <c r="I86" s="22"/>
      <c r="J86" s="22"/>
      <c r="K86" s="22"/>
      <c r="L86" s="22"/>
      <c r="M86" s="22"/>
      <c r="N86" s="22"/>
      <c r="O86" s="22"/>
      <c r="P86" s="22"/>
      <c r="Q86" s="22"/>
      <c r="R86" s="22"/>
      <c r="S86" s="22"/>
      <c r="T86" s="22"/>
      <c r="U86" s="22"/>
    </row>
    <row r="87" spans="1:21" x14ac:dyDescent="0.25">
      <c r="A87" s="22"/>
      <c r="B87" s="22"/>
      <c r="C87" s="22"/>
      <c r="D87" s="148"/>
      <c r="E87" s="148"/>
      <c r="F87" s="22"/>
      <c r="G87" s="22"/>
      <c r="H87" s="22"/>
      <c r="I87" s="22"/>
      <c r="J87" s="22"/>
      <c r="K87" s="22"/>
      <c r="L87" s="22"/>
      <c r="M87" s="22"/>
      <c r="N87" s="22"/>
      <c r="O87" s="22"/>
      <c r="P87" s="22"/>
      <c r="Q87" s="22"/>
      <c r="R87" s="22"/>
      <c r="S87" s="22"/>
      <c r="T87" s="22"/>
      <c r="U87" s="22"/>
    </row>
    <row r="88" spans="1:21" x14ac:dyDescent="0.25">
      <c r="A88" s="22"/>
      <c r="B88" s="22"/>
      <c r="C88" s="22"/>
      <c r="D88" s="148"/>
      <c r="E88" s="148"/>
      <c r="F88" s="22"/>
      <c r="G88" s="22"/>
      <c r="H88" s="22"/>
      <c r="I88" s="22"/>
      <c r="J88" s="22"/>
      <c r="K88" s="22"/>
      <c r="L88" s="22"/>
      <c r="M88" s="22"/>
      <c r="N88" s="22"/>
      <c r="O88" s="22"/>
      <c r="P88" s="22"/>
      <c r="Q88" s="22"/>
      <c r="R88" s="22"/>
      <c r="S88" s="22"/>
      <c r="T88" s="22"/>
      <c r="U88" s="22"/>
    </row>
    <row r="89" spans="1:21" x14ac:dyDescent="0.25">
      <c r="A89" s="22"/>
      <c r="B89" s="22"/>
      <c r="C89" s="22"/>
      <c r="D89" s="148"/>
      <c r="E89" s="148"/>
      <c r="F89" s="22"/>
      <c r="G89" s="22"/>
      <c r="H89" s="22"/>
      <c r="I89" s="22"/>
      <c r="J89" s="22"/>
      <c r="K89" s="22"/>
      <c r="L89" s="22"/>
      <c r="M89" s="22"/>
      <c r="N89" s="22"/>
      <c r="O89" s="22"/>
      <c r="P89" s="22"/>
      <c r="Q89" s="22"/>
      <c r="R89" s="22"/>
      <c r="S89" s="22"/>
      <c r="T89" s="22"/>
      <c r="U89" s="22"/>
    </row>
    <row r="90" spans="1:21" x14ac:dyDescent="0.25">
      <c r="A90" s="22"/>
      <c r="B90" s="22"/>
      <c r="C90" s="22"/>
      <c r="D90" s="148"/>
      <c r="E90" s="148"/>
      <c r="F90" s="22"/>
      <c r="G90" s="22"/>
      <c r="H90" s="22"/>
      <c r="I90" s="22"/>
      <c r="J90" s="22"/>
      <c r="K90" s="22"/>
      <c r="L90" s="22"/>
      <c r="M90" s="22"/>
      <c r="N90" s="22"/>
      <c r="O90" s="22"/>
      <c r="P90" s="22"/>
      <c r="Q90" s="22"/>
      <c r="R90" s="22"/>
      <c r="S90" s="22"/>
      <c r="T90" s="22"/>
      <c r="U90" s="22"/>
    </row>
    <row r="91" spans="1:21" x14ac:dyDescent="0.25">
      <c r="A91" s="22"/>
      <c r="B91" s="22"/>
      <c r="C91" s="22"/>
      <c r="D91" s="148"/>
      <c r="E91" s="148"/>
      <c r="F91" s="22"/>
      <c r="G91" s="22"/>
      <c r="H91" s="22"/>
      <c r="I91" s="22"/>
      <c r="J91" s="22"/>
      <c r="K91" s="22"/>
      <c r="L91" s="22"/>
      <c r="M91" s="22"/>
      <c r="N91" s="22"/>
      <c r="O91" s="22"/>
      <c r="P91" s="22"/>
      <c r="Q91" s="22"/>
      <c r="R91" s="22"/>
      <c r="S91" s="22"/>
      <c r="T91" s="22"/>
      <c r="U91" s="22"/>
    </row>
    <row r="92" spans="1:21" x14ac:dyDescent="0.25">
      <c r="A92" s="22"/>
      <c r="B92" s="22"/>
      <c r="C92" s="22"/>
      <c r="D92" s="148"/>
      <c r="E92" s="148"/>
      <c r="F92" s="22"/>
      <c r="G92" s="22"/>
      <c r="H92" s="22"/>
      <c r="I92" s="22"/>
      <c r="J92" s="22"/>
      <c r="K92" s="22"/>
      <c r="L92" s="22"/>
      <c r="M92" s="22"/>
      <c r="N92" s="22"/>
      <c r="O92" s="22"/>
      <c r="P92" s="22"/>
      <c r="Q92" s="22"/>
      <c r="R92" s="22"/>
      <c r="S92" s="22"/>
      <c r="T92" s="22"/>
      <c r="U92" s="22"/>
    </row>
    <row r="93" spans="1:21" x14ac:dyDescent="0.25">
      <c r="A93" s="22"/>
      <c r="B93" s="22"/>
      <c r="C93" s="22"/>
      <c r="D93" s="148"/>
      <c r="E93" s="148"/>
      <c r="F93" s="22"/>
      <c r="G93" s="22"/>
      <c r="H93" s="22"/>
      <c r="I93" s="22"/>
      <c r="J93" s="22"/>
      <c r="K93" s="22"/>
      <c r="L93" s="22"/>
      <c r="M93" s="22"/>
      <c r="N93" s="22"/>
      <c r="O93" s="22"/>
      <c r="P93" s="22"/>
      <c r="Q93" s="22"/>
      <c r="R93" s="22"/>
      <c r="S93" s="22"/>
      <c r="T93" s="22"/>
      <c r="U93" s="22"/>
    </row>
    <row r="94" spans="1:21" x14ac:dyDescent="0.25">
      <c r="A94" s="22"/>
      <c r="B94" s="22"/>
      <c r="C94" s="22"/>
      <c r="D94" s="148"/>
      <c r="E94" s="148"/>
      <c r="F94" s="22"/>
      <c r="G94" s="22"/>
      <c r="H94" s="22"/>
      <c r="I94" s="22"/>
      <c r="J94" s="22"/>
      <c r="K94" s="22"/>
      <c r="L94" s="22"/>
      <c r="M94" s="22"/>
      <c r="N94" s="22"/>
      <c r="O94" s="22"/>
      <c r="P94" s="22"/>
      <c r="Q94" s="22"/>
      <c r="R94" s="22"/>
      <c r="S94" s="22"/>
      <c r="T94" s="22"/>
      <c r="U94" s="22"/>
    </row>
    <row r="95" spans="1:21" x14ac:dyDescent="0.25">
      <c r="A95" s="22"/>
      <c r="B95" s="22"/>
      <c r="C95" s="22"/>
      <c r="D95" s="148"/>
      <c r="E95" s="148"/>
      <c r="F95" s="22"/>
      <c r="G95" s="22"/>
      <c r="H95" s="22"/>
      <c r="I95" s="22"/>
      <c r="J95" s="22"/>
      <c r="K95" s="22"/>
      <c r="L95" s="22"/>
      <c r="M95" s="22"/>
      <c r="N95" s="22"/>
      <c r="O95" s="22"/>
      <c r="P95" s="22"/>
      <c r="Q95" s="22"/>
      <c r="R95" s="22"/>
      <c r="S95" s="22"/>
      <c r="T95" s="22"/>
      <c r="U95" s="22"/>
    </row>
    <row r="96" spans="1:21" x14ac:dyDescent="0.25">
      <c r="A96" s="22"/>
      <c r="B96" s="22"/>
      <c r="C96" s="22"/>
      <c r="D96" s="148"/>
      <c r="E96" s="148"/>
      <c r="F96" s="22"/>
      <c r="G96" s="22"/>
      <c r="H96" s="22"/>
      <c r="I96" s="22"/>
      <c r="J96" s="22"/>
      <c r="K96" s="22"/>
      <c r="L96" s="22"/>
      <c r="M96" s="22"/>
      <c r="N96" s="22"/>
      <c r="O96" s="22"/>
      <c r="P96" s="22"/>
      <c r="Q96" s="22"/>
      <c r="R96" s="22"/>
      <c r="S96" s="22"/>
      <c r="T96" s="22"/>
      <c r="U96" s="22"/>
    </row>
    <row r="97" spans="1:21" x14ac:dyDescent="0.25">
      <c r="A97" s="22"/>
      <c r="B97" s="22"/>
      <c r="C97" s="22"/>
      <c r="D97" s="148"/>
      <c r="E97" s="148"/>
      <c r="F97" s="22"/>
      <c r="G97" s="22"/>
      <c r="H97" s="22"/>
      <c r="I97" s="22"/>
      <c r="J97" s="22"/>
      <c r="K97" s="22"/>
      <c r="L97" s="22"/>
      <c r="M97" s="22"/>
      <c r="N97" s="22"/>
      <c r="O97" s="22"/>
      <c r="P97" s="22"/>
      <c r="Q97" s="22"/>
      <c r="R97" s="22"/>
      <c r="S97" s="22"/>
      <c r="T97" s="22"/>
      <c r="U97" s="22"/>
    </row>
    <row r="98" spans="1:21" x14ac:dyDescent="0.25">
      <c r="A98" s="22"/>
      <c r="B98" s="22"/>
      <c r="C98" s="22"/>
      <c r="D98" s="148"/>
      <c r="E98" s="148"/>
      <c r="F98" s="22"/>
      <c r="G98" s="22"/>
      <c r="H98" s="22"/>
      <c r="I98" s="22"/>
      <c r="J98" s="22"/>
      <c r="K98" s="22"/>
      <c r="L98" s="22"/>
      <c r="M98" s="22"/>
      <c r="N98" s="22"/>
      <c r="O98" s="22"/>
      <c r="P98" s="22"/>
      <c r="Q98" s="22"/>
      <c r="R98" s="22"/>
      <c r="S98" s="22"/>
      <c r="T98" s="22"/>
      <c r="U98" s="22"/>
    </row>
    <row r="99" spans="1:21" x14ac:dyDescent="0.25">
      <c r="A99" s="22"/>
      <c r="B99" s="22"/>
      <c r="C99" s="22"/>
      <c r="D99" s="148"/>
      <c r="E99" s="148"/>
      <c r="F99" s="22"/>
      <c r="G99" s="22"/>
      <c r="H99" s="22"/>
      <c r="I99" s="22"/>
      <c r="J99" s="22"/>
      <c r="K99" s="22"/>
      <c r="L99" s="22"/>
      <c r="M99" s="22"/>
      <c r="N99" s="22"/>
      <c r="O99" s="22"/>
      <c r="P99" s="22"/>
      <c r="Q99" s="22"/>
      <c r="R99" s="22"/>
      <c r="S99" s="22"/>
      <c r="T99" s="22"/>
      <c r="U99" s="22"/>
    </row>
    <row r="100" spans="1:21" x14ac:dyDescent="0.25">
      <c r="A100" s="22"/>
      <c r="B100" s="22"/>
      <c r="C100" s="22"/>
      <c r="D100" s="148"/>
      <c r="E100" s="148"/>
      <c r="F100" s="22"/>
      <c r="G100" s="22"/>
      <c r="H100" s="22"/>
      <c r="I100" s="22"/>
      <c r="J100" s="22"/>
      <c r="K100" s="22"/>
      <c r="L100" s="22"/>
      <c r="M100" s="22"/>
      <c r="N100" s="22"/>
      <c r="O100" s="22"/>
      <c r="P100" s="22"/>
      <c r="Q100" s="22"/>
      <c r="R100" s="22"/>
      <c r="S100" s="22"/>
      <c r="T100" s="22"/>
      <c r="U100" s="22"/>
    </row>
    <row r="101" spans="1:21" x14ac:dyDescent="0.25">
      <c r="A101" s="22"/>
      <c r="B101" s="22"/>
      <c r="C101" s="22"/>
      <c r="D101" s="148"/>
      <c r="E101" s="148"/>
      <c r="F101" s="22"/>
      <c r="G101" s="22"/>
      <c r="H101" s="22"/>
      <c r="I101" s="22"/>
      <c r="J101" s="22"/>
      <c r="K101" s="22"/>
      <c r="L101" s="22"/>
      <c r="M101" s="22"/>
      <c r="N101" s="22"/>
      <c r="O101" s="22"/>
      <c r="P101" s="22"/>
      <c r="Q101" s="22"/>
      <c r="R101" s="22"/>
      <c r="S101" s="22"/>
      <c r="T101" s="22"/>
      <c r="U101" s="22"/>
    </row>
    <row r="102" spans="1:21" x14ac:dyDescent="0.25">
      <c r="A102" s="22"/>
      <c r="B102" s="22"/>
      <c r="C102" s="22"/>
      <c r="D102" s="148"/>
      <c r="E102" s="148"/>
      <c r="F102" s="22"/>
      <c r="G102" s="22"/>
      <c r="H102" s="22"/>
      <c r="I102" s="22"/>
      <c r="J102" s="22"/>
      <c r="K102" s="22"/>
      <c r="L102" s="22"/>
      <c r="M102" s="22"/>
      <c r="N102" s="22"/>
      <c r="O102" s="22"/>
      <c r="P102" s="22"/>
      <c r="Q102" s="22"/>
      <c r="R102" s="22"/>
      <c r="S102" s="22"/>
      <c r="T102" s="22"/>
      <c r="U102" s="22"/>
    </row>
    <row r="103" spans="1:21" x14ac:dyDescent="0.25">
      <c r="A103" s="22"/>
      <c r="B103" s="22"/>
      <c r="C103" s="22"/>
      <c r="D103" s="148"/>
      <c r="E103" s="148"/>
      <c r="F103" s="22"/>
      <c r="G103" s="22"/>
      <c r="H103" s="22"/>
      <c r="I103" s="22"/>
      <c r="J103" s="22"/>
      <c r="K103" s="22"/>
      <c r="L103" s="22"/>
      <c r="M103" s="22"/>
      <c r="N103" s="22"/>
      <c r="O103" s="22"/>
      <c r="P103" s="22"/>
      <c r="Q103" s="22"/>
      <c r="R103" s="22"/>
      <c r="S103" s="22"/>
      <c r="T103" s="22"/>
      <c r="U103" s="22"/>
    </row>
    <row r="104" spans="1:21" x14ac:dyDescent="0.25">
      <c r="A104" s="22"/>
      <c r="B104" s="22"/>
      <c r="C104" s="22"/>
      <c r="D104" s="148"/>
      <c r="E104" s="148"/>
      <c r="F104" s="22"/>
      <c r="G104" s="22"/>
      <c r="H104" s="22"/>
      <c r="I104" s="22"/>
      <c r="J104" s="22"/>
      <c r="K104" s="22"/>
      <c r="L104" s="22"/>
      <c r="M104" s="22"/>
      <c r="N104" s="22"/>
      <c r="O104" s="22"/>
      <c r="P104" s="22"/>
      <c r="Q104" s="22"/>
      <c r="R104" s="22"/>
      <c r="S104" s="22"/>
      <c r="T104" s="22"/>
      <c r="U104" s="22"/>
    </row>
    <row r="105" spans="1:21" x14ac:dyDescent="0.25">
      <c r="A105" s="22"/>
      <c r="B105" s="22"/>
      <c r="C105" s="22"/>
      <c r="D105" s="148"/>
      <c r="E105" s="148"/>
      <c r="F105" s="22"/>
      <c r="G105" s="22"/>
      <c r="H105" s="22"/>
      <c r="I105" s="22"/>
      <c r="J105" s="22"/>
      <c r="K105" s="22"/>
      <c r="L105" s="22"/>
      <c r="M105" s="22"/>
      <c r="N105" s="22"/>
      <c r="O105" s="22"/>
      <c r="P105" s="22"/>
      <c r="Q105" s="22"/>
      <c r="R105" s="22"/>
      <c r="S105" s="22"/>
      <c r="T105" s="22"/>
      <c r="U105" s="22"/>
    </row>
    <row r="106" spans="1:21" x14ac:dyDescent="0.25">
      <c r="A106" s="22"/>
      <c r="B106" s="22"/>
      <c r="C106" s="22"/>
      <c r="D106" s="148"/>
      <c r="E106" s="148"/>
      <c r="F106" s="22"/>
      <c r="G106" s="22"/>
      <c r="H106" s="22"/>
      <c r="I106" s="22"/>
      <c r="J106" s="22"/>
      <c r="K106" s="22"/>
      <c r="L106" s="22"/>
      <c r="M106" s="22"/>
      <c r="N106" s="22"/>
      <c r="O106" s="22"/>
      <c r="P106" s="22"/>
      <c r="Q106" s="22"/>
      <c r="R106" s="22"/>
      <c r="S106" s="22"/>
      <c r="T106" s="22"/>
      <c r="U106" s="22"/>
    </row>
    <row r="107" spans="1:21" x14ac:dyDescent="0.25">
      <c r="A107" s="22"/>
      <c r="B107" s="22"/>
      <c r="C107" s="22"/>
      <c r="D107" s="148"/>
      <c r="E107" s="148"/>
      <c r="F107" s="22"/>
      <c r="G107" s="22"/>
      <c r="H107" s="22"/>
      <c r="I107" s="22"/>
      <c r="J107" s="22"/>
      <c r="K107" s="22"/>
      <c r="L107" s="22"/>
      <c r="M107" s="22"/>
      <c r="N107" s="22"/>
      <c r="O107" s="22"/>
      <c r="P107" s="22"/>
      <c r="Q107" s="22"/>
      <c r="R107" s="22"/>
      <c r="S107" s="22"/>
      <c r="T107" s="22"/>
      <c r="U107" s="22"/>
    </row>
    <row r="108" spans="1:21" x14ac:dyDescent="0.25">
      <c r="A108" s="22"/>
      <c r="B108" s="22"/>
      <c r="C108" s="22"/>
      <c r="D108" s="148"/>
      <c r="E108" s="148"/>
      <c r="F108" s="22"/>
      <c r="G108" s="22"/>
      <c r="H108" s="22"/>
      <c r="I108" s="22"/>
      <c r="J108" s="22"/>
      <c r="K108" s="22"/>
      <c r="L108" s="22"/>
      <c r="M108" s="22"/>
      <c r="N108" s="22"/>
      <c r="O108" s="22"/>
      <c r="P108" s="22"/>
      <c r="Q108" s="22"/>
      <c r="R108" s="22"/>
      <c r="S108" s="22"/>
      <c r="T108" s="22"/>
      <c r="U108" s="22"/>
    </row>
    <row r="109" spans="1:21" x14ac:dyDescent="0.25">
      <c r="A109" s="22"/>
      <c r="B109" s="22"/>
      <c r="C109" s="22"/>
      <c r="D109" s="148"/>
      <c r="E109" s="148"/>
      <c r="F109" s="22"/>
      <c r="G109" s="22"/>
      <c r="H109" s="22"/>
      <c r="I109" s="22"/>
      <c r="J109" s="22"/>
      <c r="K109" s="22"/>
      <c r="L109" s="22"/>
      <c r="M109" s="22"/>
      <c r="N109" s="22"/>
      <c r="O109" s="22"/>
      <c r="P109" s="22"/>
      <c r="Q109" s="22"/>
      <c r="R109" s="22"/>
      <c r="S109" s="22"/>
      <c r="T109" s="22"/>
      <c r="U109" s="22"/>
    </row>
    <row r="110" spans="1:21" x14ac:dyDescent="0.25">
      <c r="A110" s="22"/>
      <c r="B110" s="22"/>
      <c r="C110" s="22"/>
      <c r="D110" s="148"/>
      <c r="E110" s="148"/>
      <c r="F110" s="22"/>
      <c r="G110" s="22"/>
      <c r="H110" s="22"/>
      <c r="I110" s="22"/>
      <c r="J110" s="22"/>
      <c r="K110" s="22"/>
      <c r="L110" s="22"/>
      <c r="M110" s="22"/>
      <c r="N110" s="22"/>
      <c r="O110" s="22"/>
      <c r="P110" s="22"/>
      <c r="Q110" s="22"/>
      <c r="R110" s="22"/>
      <c r="S110" s="22"/>
      <c r="T110" s="22"/>
      <c r="U110" s="22"/>
    </row>
    <row r="111" spans="1:21" x14ac:dyDescent="0.25">
      <c r="A111" s="22"/>
      <c r="B111" s="22"/>
      <c r="C111" s="22"/>
      <c r="D111" s="148"/>
      <c r="E111" s="148"/>
      <c r="F111" s="22"/>
      <c r="G111" s="22"/>
      <c r="H111" s="22"/>
      <c r="I111" s="22"/>
      <c r="J111" s="22"/>
      <c r="K111" s="22"/>
      <c r="L111" s="22"/>
      <c r="M111" s="22"/>
      <c r="N111" s="22"/>
      <c r="O111" s="22"/>
      <c r="P111" s="22"/>
      <c r="Q111" s="22"/>
      <c r="R111" s="22"/>
      <c r="S111" s="22"/>
      <c r="T111" s="22"/>
      <c r="U111" s="22"/>
    </row>
    <row r="112" spans="1:21" x14ac:dyDescent="0.25">
      <c r="A112" s="22"/>
      <c r="B112" s="22"/>
      <c r="C112" s="22"/>
      <c r="D112" s="148"/>
      <c r="E112" s="148"/>
      <c r="F112" s="22"/>
      <c r="G112" s="22"/>
      <c r="H112" s="22"/>
      <c r="I112" s="22"/>
      <c r="J112" s="22"/>
      <c r="K112" s="22"/>
      <c r="L112" s="22"/>
      <c r="M112" s="22"/>
      <c r="N112" s="22"/>
      <c r="O112" s="22"/>
      <c r="P112" s="22"/>
      <c r="Q112" s="22"/>
      <c r="R112" s="22"/>
      <c r="S112" s="22"/>
      <c r="T112" s="22"/>
      <c r="U112" s="22"/>
    </row>
    <row r="113" spans="1:21" x14ac:dyDescent="0.25">
      <c r="A113" s="22"/>
      <c r="B113" s="22"/>
      <c r="C113" s="22"/>
      <c r="D113" s="148"/>
      <c r="E113" s="148"/>
      <c r="F113" s="22"/>
      <c r="G113" s="22"/>
      <c r="H113" s="22"/>
      <c r="I113" s="22"/>
      <c r="J113" s="22"/>
      <c r="K113" s="22"/>
      <c r="L113" s="22"/>
      <c r="M113" s="22"/>
      <c r="N113" s="22"/>
      <c r="O113" s="22"/>
      <c r="P113" s="22"/>
      <c r="Q113" s="22"/>
      <c r="R113" s="22"/>
      <c r="S113" s="22"/>
      <c r="T113" s="22"/>
      <c r="U113" s="22"/>
    </row>
    <row r="114" spans="1:21" x14ac:dyDescent="0.25">
      <c r="A114" s="22"/>
      <c r="B114" s="22"/>
      <c r="C114" s="22"/>
      <c r="D114" s="148"/>
      <c r="E114" s="148"/>
      <c r="F114" s="22"/>
      <c r="G114" s="22"/>
      <c r="H114" s="22"/>
      <c r="I114" s="22"/>
      <c r="J114" s="22"/>
      <c r="K114" s="22"/>
      <c r="L114" s="22"/>
      <c r="M114" s="22"/>
      <c r="N114" s="22"/>
      <c r="O114" s="22"/>
      <c r="P114" s="22"/>
      <c r="Q114" s="22"/>
      <c r="R114" s="22"/>
      <c r="S114" s="22"/>
      <c r="T114" s="22"/>
      <c r="U114" s="22"/>
    </row>
    <row r="115" spans="1:21" x14ac:dyDescent="0.25">
      <c r="A115" s="22"/>
      <c r="B115" s="22"/>
      <c r="C115" s="22"/>
      <c r="D115" s="148"/>
      <c r="E115" s="148"/>
      <c r="F115" s="22"/>
      <c r="G115" s="22"/>
      <c r="H115" s="22"/>
      <c r="I115" s="22"/>
      <c r="J115" s="22"/>
      <c r="K115" s="22"/>
      <c r="L115" s="22"/>
      <c r="M115" s="22"/>
      <c r="N115" s="22"/>
      <c r="O115" s="22"/>
      <c r="P115" s="22"/>
      <c r="Q115" s="22"/>
      <c r="R115" s="22"/>
      <c r="S115" s="22"/>
      <c r="T115" s="22"/>
      <c r="U115" s="22"/>
    </row>
    <row r="116" spans="1:21" x14ac:dyDescent="0.25">
      <c r="A116" s="22"/>
      <c r="B116" s="22"/>
      <c r="C116" s="22"/>
      <c r="D116" s="148"/>
      <c r="E116" s="148"/>
      <c r="F116" s="22"/>
      <c r="G116" s="22"/>
      <c r="H116" s="22"/>
      <c r="I116" s="22"/>
      <c r="J116" s="22"/>
      <c r="K116" s="22"/>
      <c r="L116" s="22"/>
      <c r="M116" s="22"/>
      <c r="N116" s="22"/>
      <c r="O116" s="22"/>
      <c r="P116" s="22"/>
      <c r="Q116" s="22"/>
      <c r="R116" s="22"/>
      <c r="S116" s="22"/>
      <c r="T116" s="22"/>
      <c r="U116" s="22"/>
    </row>
    <row r="117" spans="1:21" x14ac:dyDescent="0.25">
      <c r="A117" s="22"/>
      <c r="B117" s="22"/>
      <c r="C117" s="22"/>
      <c r="D117" s="148"/>
      <c r="E117" s="148"/>
      <c r="F117" s="22"/>
      <c r="G117" s="22"/>
      <c r="H117" s="22"/>
      <c r="I117" s="22"/>
      <c r="J117" s="22"/>
      <c r="K117" s="22"/>
      <c r="L117" s="22"/>
      <c r="M117" s="22"/>
      <c r="N117" s="22"/>
      <c r="O117" s="22"/>
      <c r="P117" s="22"/>
      <c r="Q117" s="22"/>
      <c r="R117" s="22"/>
      <c r="S117" s="22"/>
      <c r="T117" s="22"/>
      <c r="U117" s="22"/>
    </row>
    <row r="118" spans="1:21" x14ac:dyDescent="0.25">
      <c r="A118" s="22"/>
      <c r="B118" s="22"/>
      <c r="C118" s="22"/>
      <c r="D118" s="148"/>
      <c r="E118" s="148"/>
      <c r="F118" s="22"/>
      <c r="G118" s="22"/>
      <c r="H118" s="22"/>
      <c r="I118" s="22"/>
      <c r="J118" s="22"/>
      <c r="K118" s="22"/>
      <c r="L118" s="22"/>
      <c r="M118" s="22"/>
      <c r="N118" s="22"/>
      <c r="O118" s="22"/>
      <c r="P118" s="22"/>
      <c r="Q118" s="22"/>
      <c r="R118" s="22"/>
      <c r="S118" s="22"/>
      <c r="T118" s="22"/>
      <c r="U118" s="22"/>
    </row>
    <row r="119" spans="1:21" x14ac:dyDescent="0.25">
      <c r="A119" s="22"/>
      <c r="B119" s="22"/>
      <c r="C119" s="22"/>
      <c r="D119" s="148"/>
      <c r="E119" s="148"/>
      <c r="F119" s="22"/>
      <c r="G119" s="22"/>
      <c r="H119" s="22"/>
      <c r="I119" s="22"/>
      <c r="J119" s="22"/>
      <c r="K119" s="22"/>
      <c r="L119" s="22"/>
      <c r="M119" s="22"/>
      <c r="N119" s="22"/>
      <c r="O119" s="22"/>
      <c r="P119" s="22"/>
      <c r="Q119" s="22"/>
      <c r="R119" s="22"/>
      <c r="S119" s="22"/>
      <c r="T119" s="22"/>
      <c r="U119" s="22"/>
    </row>
    <row r="120" spans="1:21" x14ac:dyDescent="0.25">
      <c r="A120" s="22"/>
      <c r="B120" s="22"/>
      <c r="C120" s="22"/>
      <c r="D120" s="148"/>
      <c r="E120" s="148"/>
      <c r="F120" s="22"/>
      <c r="G120" s="22"/>
      <c r="H120" s="22"/>
      <c r="I120" s="22"/>
      <c r="J120" s="22"/>
      <c r="K120" s="22"/>
      <c r="L120" s="22"/>
      <c r="M120" s="22"/>
      <c r="N120" s="22"/>
      <c r="O120" s="22"/>
      <c r="P120" s="22"/>
      <c r="Q120" s="22"/>
      <c r="R120" s="22"/>
      <c r="S120" s="22"/>
      <c r="T120" s="22"/>
      <c r="U120" s="22"/>
    </row>
    <row r="121" spans="1:21" x14ac:dyDescent="0.25">
      <c r="A121" s="22"/>
      <c r="B121" s="22"/>
      <c r="C121" s="22"/>
      <c r="D121" s="148"/>
      <c r="E121" s="148"/>
      <c r="F121" s="22"/>
      <c r="G121" s="22"/>
      <c r="H121" s="22"/>
      <c r="I121" s="22"/>
      <c r="J121" s="22"/>
      <c r="K121" s="22"/>
      <c r="L121" s="22"/>
      <c r="M121" s="22"/>
      <c r="N121" s="22"/>
      <c r="O121" s="22"/>
      <c r="P121" s="22"/>
      <c r="Q121" s="22"/>
      <c r="R121" s="22"/>
      <c r="S121" s="22"/>
      <c r="T121" s="22"/>
      <c r="U121" s="22"/>
    </row>
    <row r="122" spans="1:21" x14ac:dyDescent="0.25">
      <c r="A122" s="22"/>
      <c r="B122" s="22"/>
      <c r="C122" s="22"/>
      <c r="D122" s="148"/>
      <c r="E122" s="148"/>
      <c r="F122" s="22"/>
      <c r="G122" s="22"/>
      <c r="H122" s="22"/>
      <c r="I122" s="22"/>
      <c r="J122" s="22"/>
      <c r="K122" s="22"/>
      <c r="L122" s="22"/>
      <c r="M122" s="22"/>
      <c r="N122" s="22"/>
      <c r="O122" s="22"/>
      <c r="P122" s="22"/>
      <c r="Q122" s="22"/>
      <c r="R122" s="22"/>
      <c r="S122" s="22"/>
      <c r="T122" s="22"/>
      <c r="U122" s="22"/>
    </row>
    <row r="123" spans="1:21" x14ac:dyDescent="0.25">
      <c r="A123" s="22"/>
      <c r="B123" s="22"/>
      <c r="C123" s="22"/>
      <c r="D123" s="148"/>
      <c r="E123" s="148"/>
      <c r="F123" s="22"/>
      <c r="G123" s="22"/>
      <c r="H123" s="22"/>
      <c r="I123" s="22"/>
      <c r="J123" s="22"/>
      <c r="K123" s="22"/>
      <c r="L123" s="22"/>
      <c r="M123" s="22"/>
      <c r="N123" s="22"/>
      <c r="O123" s="22"/>
      <c r="P123" s="22"/>
      <c r="Q123" s="22"/>
      <c r="R123" s="22"/>
      <c r="S123" s="22"/>
      <c r="T123" s="22"/>
      <c r="U123" s="22"/>
    </row>
    <row r="124" spans="1:21" x14ac:dyDescent="0.25">
      <c r="A124" s="22"/>
      <c r="B124" s="22"/>
      <c r="C124" s="22"/>
      <c r="D124" s="148"/>
      <c r="E124" s="148"/>
      <c r="F124" s="22"/>
      <c r="G124" s="22"/>
      <c r="H124" s="22"/>
      <c r="I124" s="22"/>
      <c r="J124" s="22"/>
      <c r="K124" s="22"/>
      <c r="L124" s="22"/>
      <c r="M124" s="22"/>
      <c r="N124" s="22"/>
      <c r="O124" s="22"/>
      <c r="P124" s="22"/>
      <c r="Q124" s="22"/>
      <c r="R124" s="22"/>
      <c r="S124" s="22"/>
      <c r="T124" s="22"/>
      <c r="U124" s="22"/>
    </row>
    <row r="125" spans="1:21" x14ac:dyDescent="0.25">
      <c r="A125" s="22"/>
      <c r="B125" s="22"/>
      <c r="C125" s="22"/>
      <c r="D125" s="148"/>
      <c r="E125" s="148"/>
      <c r="F125" s="22"/>
      <c r="G125" s="22"/>
      <c r="H125" s="22"/>
      <c r="I125" s="22"/>
      <c r="J125" s="22"/>
      <c r="K125" s="22"/>
      <c r="L125" s="22"/>
      <c r="M125" s="22"/>
      <c r="N125" s="22"/>
      <c r="O125" s="22"/>
      <c r="P125" s="22"/>
      <c r="Q125" s="22"/>
      <c r="R125" s="22"/>
      <c r="S125" s="22"/>
      <c r="T125" s="22"/>
      <c r="U125" s="22"/>
    </row>
    <row r="126" spans="1:21" x14ac:dyDescent="0.25">
      <c r="A126" s="22"/>
      <c r="B126" s="22"/>
      <c r="C126" s="22"/>
      <c r="D126" s="148"/>
      <c r="E126" s="148"/>
      <c r="F126" s="22"/>
      <c r="G126" s="22"/>
      <c r="H126" s="22"/>
      <c r="I126" s="22"/>
      <c r="J126" s="22"/>
      <c r="K126" s="22"/>
      <c r="L126" s="22"/>
      <c r="M126" s="22"/>
      <c r="N126" s="22"/>
      <c r="O126" s="22"/>
      <c r="P126" s="22"/>
      <c r="Q126" s="22"/>
      <c r="R126" s="22"/>
      <c r="S126" s="22"/>
      <c r="T126" s="22"/>
      <c r="U126" s="22"/>
    </row>
    <row r="127" spans="1:21" x14ac:dyDescent="0.25">
      <c r="A127" s="22"/>
      <c r="B127" s="22"/>
      <c r="C127" s="22"/>
      <c r="D127" s="148"/>
      <c r="E127" s="148"/>
      <c r="F127" s="22"/>
      <c r="G127" s="22"/>
      <c r="H127" s="22"/>
      <c r="I127" s="22"/>
      <c r="J127" s="22"/>
      <c r="K127" s="22"/>
      <c r="L127" s="22"/>
      <c r="M127" s="22"/>
      <c r="N127" s="22"/>
      <c r="O127" s="22"/>
      <c r="P127" s="22"/>
      <c r="Q127" s="22"/>
      <c r="R127" s="22"/>
      <c r="S127" s="22"/>
      <c r="T127" s="22"/>
      <c r="U127" s="22"/>
    </row>
    <row r="128" spans="1:21" x14ac:dyDescent="0.25">
      <c r="A128" s="22"/>
      <c r="B128" s="22"/>
      <c r="C128" s="22"/>
      <c r="D128" s="148"/>
      <c r="E128" s="148"/>
      <c r="F128" s="22"/>
      <c r="G128" s="22"/>
      <c r="H128" s="22"/>
      <c r="I128" s="22"/>
      <c r="J128" s="22"/>
      <c r="K128" s="22"/>
      <c r="L128" s="22"/>
      <c r="M128" s="22"/>
      <c r="N128" s="22"/>
      <c r="O128" s="22"/>
      <c r="P128" s="22"/>
      <c r="Q128" s="22"/>
      <c r="R128" s="22"/>
      <c r="S128" s="22"/>
      <c r="T128" s="22"/>
      <c r="U128" s="22"/>
    </row>
    <row r="129" spans="1:21" x14ac:dyDescent="0.25">
      <c r="A129" s="22"/>
      <c r="B129" s="22"/>
      <c r="C129" s="22"/>
      <c r="D129" s="148"/>
      <c r="E129" s="148"/>
      <c r="F129" s="22"/>
      <c r="G129" s="22"/>
      <c r="H129" s="22"/>
      <c r="I129" s="22"/>
      <c r="J129" s="22"/>
      <c r="K129" s="22"/>
      <c r="L129" s="22"/>
      <c r="M129" s="22"/>
      <c r="N129" s="22"/>
      <c r="O129" s="22"/>
      <c r="P129" s="22"/>
      <c r="Q129" s="22"/>
      <c r="R129" s="22"/>
      <c r="S129" s="22"/>
      <c r="T129" s="22"/>
      <c r="U129" s="22"/>
    </row>
    <row r="130" spans="1:21" x14ac:dyDescent="0.25">
      <c r="A130" s="22"/>
      <c r="B130" s="22"/>
      <c r="C130" s="22"/>
      <c r="D130" s="148"/>
      <c r="E130" s="148"/>
      <c r="F130" s="22"/>
      <c r="G130" s="22"/>
      <c r="H130" s="22"/>
      <c r="I130" s="22"/>
      <c r="J130" s="22"/>
      <c r="K130" s="22"/>
      <c r="L130" s="22"/>
      <c r="M130" s="22"/>
      <c r="N130" s="22"/>
      <c r="O130" s="22"/>
      <c r="P130" s="22"/>
      <c r="Q130" s="22"/>
      <c r="R130" s="22"/>
      <c r="S130" s="22"/>
      <c r="T130" s="22"/>
      <c r="U130" s="22"/>
    </row>
    <row r="131" spans="1:21" x14ac:dyDescent="0.25">
      <c r="A131" s="22"/>
      <c r="B131" s="22"/>
      <c r="C131" s="22"/>
      <c r="D131" s="148"/>
      <c r="E131" s="148"/>
      <c r="F131" s="22"/>
      <c r="G131" s="22"/>
      <c r="H131" s="22"/>
      <c r="I131" s="22"/>
      <c r="J131" s="22"/>
      <c r="K131" s="22"/>
      <c r="L131" s="22"/>
      <c r="M131" s="22"/>
      <c r="N131" s="22"/>
      <c r="O131" s="22"/>
      <c r="P131" s="22"/>
      <c r="Q131" s="22"/>
      <c r="R131" s="22"/>
      <c r="S131" s="22"/>
      <c r="T131" s="22"/>
      <c r="U131" s="22"/>
    </row>
    <row r="132" spans="1:21" x14ac:dyDescent="0.25">
      <c r="A132" s="22"/>
      <c r="B132" s="22"/>
      <c r="C132" s="22"/>
      <c r="D132" s="148"/>
      <c r="E132" s="148"/>
      <c r="F132" s="22"/>
      <c r="G132" s="22"/>
      <c r="H132" s="22"/>
      <c r="I132" s="22"/>
      <c r="J132" s="22"/>
      <c r="K132" s="22"/>
      <c r="L132" s="22"/>
      <c r="M132" s="22"/>
      <c r="N132" s="22"/>
      <c r="O132" s="22"/>
      <c r="P132" s="22"/>
      <c r="Q132" s="22"/>
      <c r="R132" s="22"/>
      <c r="S132" s="22"/>
      <c r="T132" s="22"/>
      <c r="U132" s="22"/>
    </row>
    <row r="133" spans="1:21" x14ac:dyDescent="0.25">
      <c r="A133" s="22"/>
      <c r="B133" s="22"/>
      <c r="C133" s="22"/>
      <c r="D133" s="148"/>
      <c r="E133" s="148"/>
      <c r="F133" s="22"/>
      <c r="G133" s="22"/>
      <c r="H133" s="22"/>
      <c r="I133" s="22"/>
      <c r="J133" s="22"/>
      <c r="K133" s="22"/>
      <c r="L133" s="22"/>
      <c r="M133" s="22"/>
      <c r="N133" s="22"/>
      <c r="O133" s="22"/>
      <c r="P133" s="22"/>
      <c r="Q133" s="22"/>
      <c r="R133" s="22"/>
      <c r="S133" s="22"/>
      <c r="T133" s="22"/>
      <c r="U133" s="22"/>
    </row>
    <row r="134" spans="1:21" x14ac:dyDescent="0.25">
      <c r="A134" s="22"/>
      <c r="B134" s="22"/>
      <c r="C134" s="22"/>
      <c r="D134" s="148"/>
      <c r="E134" s="148"/>
      <c r="F134" s="22"/>
      <c r="G134" s="22"/>
      <c r="H134" s="22"/>
      <c r="I134" s="22"/>
      <c r="J134" s="22"/>
      <c r="K134" s="22"/>
      <c r="L134" s="22"/>
      <c r="M134" s="22"/>
      <c r="N134" s="22"/>
      <c r="O134" s="22"/>
      <c r="P134" s="22"/>
      <c r="Q134" s="22"/>
      <c r="R134" s="22"/>
      <c r="S134" s="22"/>
      <c r="T134" s="22"/>
      <c r="U134" s="22"/>
    </row>
    <row r="135" spans="1:21" x14ac:dyDescent="0.25">
      <c r="A135" s="22"/>
      <c r="B135" s="22"/>
      <c r="C135" s="22"/>
      <c r="D135" s="148"/>
      <c r="E135" s="148"/>
      <c r="F135" s="22"/>
      <c r="G135" s="22"/>
      <c r="H135" s="22"/>
      <c r="I135" s="22"/>
      <c r="J135" s="22"/>
      <c r="K135" s="22"/>
      <c r="L135" s="22"/>
      <c r="M135" s="22"/>
      <c r="N135" s="22"/>
      <c r="O135" s="22"/>
      <c r="P135" s="22"/>
      <c r="Q135" s="22"/>
      <c r="R135" s="22"/>
      <c r="S135" s="22"/>
      <c r="T135" s="22"/>
      <c r="U135" s="22"/>
    </row>
    <row r="136" spans="1:21" x14ac:dyDescent="0.25">
      <c r="A136" s="22"/>
      <c r="B136" s="22"/>
      <c r="C136" s="22"/>
      <c r="D136" s="148"/>
      <c r="E136" s="148"/>
      <c r="F136" s="22"/>
      <c r="G136" s="22"/>
      <c r="H136" s="22"/>
      <c r="I136" s="22"/>
      <c r="J136" s="22"/>
      <c r="K136" s="22"/>
      <c r="L136" s="22"/>
      <c r="M136" s="22"/>
      <c r="N136" s="22"/>
      <c r="O136" s="22"/>
      <c r="P136" s="22"/>
      <c r="Q136" s="22"/>
      <c r="R136" s="22"/>
      <c r="S136" s="22"/>
      <c r="T136" s="22"/>
      <c r="U136" s="22"/>
    </row>
    <row r="137" spans="1:21" x14ac:dyDescent="0.25">
      <c r="A137" s="22"/>
      <c r="B137" s="22"/>
      <c r="C137" s="22"/>
      <c r="D137" s="148"/>
      <c r="E137" s="148"/>
      <c r="F137" s="22"/>
      <c r="G137" s="22"/>
      <c r="H137" s="22"/>
      <c r="I137" s="22"/>
      <c r="J137" s="22"/>
      <c r="K137" s="22"/>
      <c r="L137" s="22"/>
      <c r="M137" s="22"/>
      <c r="N137" s="22"/>
      <c r="O137" s="22"/>
      <c r="P137" s="22"/>
      <c r="Q137" s="22"/>
      <c r="R137" s="22"/>
      <c r="S137" s="22"/>
      <c r="T137" s="22"/>
      <c r="U137" s="22"/>
    </row>
    <row r="138" spans="1:21" x14ac:dyDescent="0.25">
      <c r="A138" s="22"/>
      <c r="B138" s="22"/>
      <c r="C138" s="22"/>
      <c r="D138" s="148"/>
      <c r="E138" s="148"/>
      <c r="F138" s="22"/>
      <c r="G138" s="22"/>
      <c r="H138" s="22"/>
      <c r="I138" s="22"/>
      <c r="J138" s="22"/>
      <c r="K138" s="22"/>
      <c r="L138" s="22"/>
      <c r="M138" s="22"/>
      <c r="N138" s="22"/>
      <c r="O138" s="22"/>
      <c r="P138" s="22"/>
      <c r="Q138" s="22"/>
      <c r="R138" s="22"/>
      <c r="S138" s="22"/>
      <c r="T138" s="22"/>
      <c r="U138" s="22"/>
    </row>
    <row r="139" spans="1:21" x14ac:dyDescent="0.25">
      <c r="A139" s="22"/>
      <c r="B139" s="22"/>
      <c r="C139" s="22"/>
      <c r="D139" s="148"/>
      <c r="E139" s="148"/>
      <c r="F139" s="22"/>
      <c r="G139" s="22"/>
      <c r="H139" s="22"/>
      <c r="I139" s="22"/>
      <c r="J139" s="22"/>
      <c r="K139" s="22"/>
      <c r="L139" s="22"/>
      <c r="M139" s="22"/>
      <c r="N139" s="22"/>
      <c r="O139" s="22"/>
      <c r="P139" s="22"/>
      <c r="Q139" s="22"/>
      <c r="R139" s="22"/>
      <c r="S139" s="22"/>
      <c r="T139" s="22"/>
      <c r="U139" s="22"/>
    </row>
    <row r="140" spans="1:21" x14ac:dyDescent="0.25">
      <c r="A140" s="22"/>
      <c r="B140" s="22"/>
      <c r="C140" s="22"/>
      <c r="D140" s="148"/>
      <c r="E140" s="148"/>
      <c r="F140" s="22"/>
      <c r="G140" s="22"/>
      <c r="H140" s="22"/>
      <c r="I140" s="22"/>
      <c r="J140" s="22"/>
      <c r="K140" s="22"/>
      <c r="L140" s="22"/>
      <c r="M140" s="22"/>
      <c r="N140" s="22"/>
      <c r="O140" s="22"/>
      <c r="P140" s="22"/>
      <c r="Q140" s="22"/>
      <c r="R140" s="22"/>
      <c r="S140" s="22"/>
      <c r="T140" s="22"/>
      <c r="U140" s="22"/>
    </row>
    <row r="141" spans="1:21" x14ac:dyDescent="0.25">
      <c r="A141" s="22"/>
      <c r="B141" s="22"/>
      <c r="C141" s="22"/>
      <c r="D141" s="148"/>
      <c r="E141" s="148"/>
      <c r="F141" s="22"/>
      <c r="G141" s="22"/>
      <c r="H141" s="22"/>
      <c r="I141" s="22"/>
      <c r="J141" s="22"/>
      <c r="K141" s="22"/>
      <c r="L141" s="22"/>
      <c r="M141" s="22"/>
      <c r="N141" s="22"/>
      <c r="O141" s="22"/>
      <c r="P141" s="22"/>
      <c r="Q141" s="22"/>
      <c r="R141" s="22"/>
      <c r="S141" s="22"/>
      <c r="T141" s="22"/>
      <c r="U141" s="22"/>
    </row>
    <row r="142" spans="1:21" x14ac:dyDescent="0.25">
      <c r="A142" s="22"/>
      <c r="B142" s="22"/>
      <c r="C142" s="22"/>
      <c r="D142" s="148"/>
      <c r="E142" s="148"/>
      <c r="F142" s="22"/>
      <c r="G142" s="22"/>
      <c r="H142" s="22"/>
      <c r="I142" s="22"/>
      <c r="J142" s="22"/>
      <c r="K142" s="22"/>
      <c r="L142" s="22"/>
      <c r="M142" s="22"/>
      <c r="N142" s="22"/>
      <c r="O142" s="22"/>
      <c r="P142" s="22"/>
      <c r="Q142" s="22"/>
      <c r="R142" s="22"/>
      <c r="S142" s="22"/>
      <c r="T142" s="22"/>
      <c r="U142" s="22"/>
    </row>
    <row r="143" spans="1:21" x14ac:dyDescent="0.25">
      <c r="A143" s="22"/>
      <c r="B143" s="22"/>
      <c r="C143" s="22"/>
      <c r="D143" s="148"/>
      <c r="E143" s="148"/>
      <c r="F143" s="22"/>
      <c r="G143" s="22"/>
      <c r="H143" s="22"/>
      <c r="I143" s="22"/>
      <c r="J143" s="22"/>
      <c r="K143" s="22"/>
      <c r="L143" s="22"/>
      <c r="M143" s="22"/>
      <c r="N143" s="22"/>
      <c r="O143" s="22"/>
      <c r="P143" s="22"/>
      <c r="Q143" s="22"/>
      <c r="R143" s="22"/>
      <c r="S143" s="22"/>
      <c r="T143" s="22"/>
      <c r="U143" s="22"/>
    </row>
    <row r="144" spans="1:21" x14ac:dyDescent="0.25">
      <c r="A144" s="22"/>
      <c r="B144" s="22"/>
      <c r="C144" s="22"/>
      <c r="D144" s="148"/>
      <c r="E144" s="148"/>
      <c r="F144" s="22"/>
      <c r="G144" s="22"/>
      <c r="H144" s="22"/>
      <c r="I144" s="22"/>
      <c r="J144" s="22"/>
      <c r="K144" s="22"/>
      <c r="L144" s="22"/>
      <c r="M144" s="22"/>
      <c r="N144" s="22"/>
      <c r="O144" s="22"/>
      <c r="P144" s="22"/>
      <c r="Q144" s="22"/>
      <c r="R144" s="22"/>
      <c r="S144" s="22"/>
      <c r="T144" s="22"/>
      <c r="U144" s="22"/>
    </row>
    <row r="145" spans="1:21" x14ac:dyDescent="0.25">
      <c r="A145" s="22"/>
      <c r="B145" s="22"/>
      <c r="C145" s="22"/>
      <c r="D145" s="148"/>
      <c r="E145" s="148"/>
      <c r="F145" s="22"/>
      <c r="G145" s="22"/>
      <c r="H145" s="22"/>
      <c r="I145" s="22"/>
      <c r="J145" s="22"/>
      <c r="K145" s="22"/>
      <c r="L145" s="22"/>
      <c r="M145" s="22"/>
      <c r="N145" s="22"/>
      <c r="O145" s="22"/>
      <c r="P145" s="22"/>
      <c r="Q145" s="22"/>
      <c r="R145" s="22"/>
      <c r="S145" s="22"/>
      <c r="T145" s="22"/>
      <c r="U145" s="22"/>
    </row>
    <row r="146" spans="1:21" x14ac:dyDescent="0.25">
      <c r="A146" s="22"/>
      <c r="B146" s="22"/>
      <c r="C146" s="22"/>
      <c r="D146" s="148"/>
      <c r="E146" s="148"/>
      <c r="F146" s="22"/>
      <c r="G146" s="22"/>
      <c r="H146" s="22"/>
      <c r="I146" s="22"/>
      <c r="J146" s="22"/>
      <c r="K146" s="22"/>
      <c r="L146" s="22"/>
      <c r="M146" s="22"/>
      <c r="N146" s="22"/>
      <c r="O146" s="22"/>
      <c r="P146" s="22"/>
      <c r="Q146" s="22"/>
      <c r="R146" s="22"/>
      <c r="S146" s="22"/>
      <c r="T146" s="22"/>
      <c r="U146" s="22"/>
    </row>
    <row r="147" spans="1:21" x14ac:dyDescent="0.25">
      <c r="A147" s="22"/>
      <c r="B147" s="22"/>
      <c r="C147" s="22"/>
      <c r="D147" s="148"/>
      <c r="E147" s="148"/>
      <c r="F147" s="22"/>
      <c r="G147" s="22"/>
      <c r="H147" s="22"/>
      <c r="I147" s="22"/>
      <c r="J147" s="22"/>
      <c r="K147" s="22"/>
      <c r="L147" s="22"/>
      <c r="M147" s="22"/>
      <c r="N147" s="22"/>
      <c r="O147" s="22"/>
      <c r="P147" s="22"/>
      <c r="Q147" s="22"/>
      <c r="R147" s="22"/>
      <c r="S147" s="22"/>
      <c r="T147" s="22"/>
      <c r="U147" s="22"/>
    </row>
    <row r="148" spans="1:21" x14ac:dyDescent="0.25">
      <c r="A148" s="22"/>
      <c r="B148" s="22"/>
      <c r="C148" s="22"/>
      <c r="D148" s="148"/>
      <c r="E148" s="148"/>
      <c r="F148" s="22"/>
      <c r="G148" s="22"/>
      <c r="H148" s="22"/>
      <c r="I148" s="22"/>
      <c r="J148" s="22"/>
      <c r="K148" s="22"/>
      <c r="L148" s="22"/>
      <c r="M148" s="22"/>
      <c r="N148" s="22"/>
      <c r="O148" s="22"/>
      <c r="P148" s="22"/>
      <c r="Q148" s="22"/>
      <c r="R148" s="22"/>
      <c r="S148" s="22"/>
      <c r="T148" s="22"/>
      <c r="U148" s="22"/>
    </row>
    <row r="149" spans="1:21" x14ac:dyDescent="0.25">
      <c r="A149" s="22"/>
      <c r="B149" s="22"/>
      <c r="C149" s="22"/>
      <c r="D149" s="148"/>
      <c r="E149" s="148"/>
      <c r="F149" s="22"/>
      <c r="G149" s="22"/>
      <c r="H149" s="22"/>
      <c r="I149" s="22"/>
      <c r="J149" s="22"/>
      <c r="K149" s="22"/>
      <c r="L149" s="22"/>
      <c r="M149" s="22"/>
      <c r="N149" s="22"/>
      <c r="O149" s="22"/>
      <c r="P149" s="22"/>
      <c r="Q149" s="22"/>
      <c r="R149" s="22"/>
      <c r="S149" s="22"/>
      <c r="T149" s="22"/>
      <c r="U149" s="22"/>
    </row>
    <row r="150" spans="1:21" x14ac:dyDescent="0.25">
      <c r="A150" s="22"/>
      <c r="B150" s="22"/>
      <c r="C150" s="22"/>
      <c r="D150" s="148"/>
      <c r="E150" s="148"/>
      <c r="F150" s="22"/>
      <c r="G150" s="22"/>
      <c r="H150" s="22"/>
      <c r="I150" s="22"/>
      <c r="J150" s="22"/>
      <c r="K150" s="22"/>
      <c r="L150" s="22"/>
      <c r="M150" s="22"/>
      <c r="N150" s="22"/>
      <c r="O150" s="22"/>
      <c r="P150" s="22"/>
      <c r="Q150" s="22"/>
      <c r="R150" s="22"/>
      <c r="S150" s="22"/>
      <c r="T150" s="22"/>
      <c r="U150" s="22"/>
    </row>
    <row r="151" spans="1:21" x14ac:dyDescent="0.25">
      <c r="A151" s="22"/>
      <c r="B151" s="22"/>
      <c r="C151" s="22"/>
      <c r="D151" s="148"/>
      <c r="E151" s="148"/>
      <c r="F151" s="22"/>
      <c r="G151" s="22"/>
      <c r="H151" s="22"/>
      <c r="I151" s="22"/>
      <c r="J151" s="22"/>
      <c r="K151" s="22"/>
      <c r="L151" s="22"/>
      <c r="M151" s="22"/>
      <c r="N151" s="22"/>
      <c r="O151" s="22"/>
      <c r="P151" s="22"/>
      <c r="Q151" s="22"/>
      <c r="R151" s="22"/>
      <c r="S151" s="22"/>
      <c r="T151" s="22"/>
      <c r="U151" s="22"/>
    </row>
    <row r="152" spans="1:21" x14ac:dyDescent="0.25">
      <c r="A152" s="22"/>
      <c r="B152" s="22"/>
      <c r="C152" s="22"/>
      <c r="D152" s="148"/>
      <c r="E152" s="148"/>
      <c r="F152" s="22"/>
      <c r="G152" s="22"/>
      <c r="H152" s="22"/>
      <c r="I152" s="22"/>
      <c r="J152" s="22"/>
      <c r="K152" s="22"/>
      <c r="L152" s="22"/>
      <c r="M152" s="22"/>
      <c r="N152" s="22"/>
      <c r="O152" s="22"/>
      <c r="P152" s="22"/>
      <c r="Q152" s="22"/>
      <c r="R152" s="22"/>
      <c r="S152" s="22"/>
      <c r="T152" s="22"/>
      <c r="U152" s="22"/>
    </row>
    <row r="153" spans="1:21" x14ac:dyDescent="0.25">
      <c r="A153" s="22"/>
      <c r="B153" s="22"/>
      <c r="C153" s="22"/>
      <c r="D153" s="148"/>
      <c r="E153" s="148"/>
      <c r="F153" s="22"/>
      <c r="G153" s="22"/>
      <c r="H153" s="22"/>
      <c r="I153" s="22"/>
      <c r="J153" s="22"/>
      <c r="K153" s="22"/>
      <c r="L153" s="22"/>
      <c r="M153" s="22"/>
      <c r="N153" s="22"/>
      <c r="O153" s="22"/>
      <c r="P153" s="22"/>
      <c r="Q153" s="22"/>
      <c r="R153" s="22"/>
      <c r="S153" s="22"/>
      <c r="T153" s="22"/>
      <c r="U153" s="22"/>
    </row>
    <row r="154" spans="1:21" x14ac:dyDescent="0.25">
      <c r="A154" s="22"/>
      <c r="B154" s="22"/>
      <c r="C154" s="22"/>
      <c r="D154" s="148"/>
      <c r="E154" s="148"/>
      <c r="F154" s="22"/>
      <c r="G154" s="22"/>
      <c r="H154" s="22"/>
      <c r="I154" s="22"/>
      <c r="J154" s="22"/>
      <c r="K154" s="22"/>
      <c r="L154" s="22"/>
      <c r="M154" s="22"/>
      <c r="N154" s="22"/>
      <c r="O154" s="22"/>
      <c r="P154" s="22"/>
      <c r="Q154" s="22"/>
      <c r="R154" s="22"/>
      <c r="S154" s="22"/>
      <c r="T154" s="22"/>
      <c r="U154" s="22"/>
    </row>
    <row r="155" spans="1:21" x14ac:dyDescent="0.25">
      <c r="A155" s="22"/>
      <c r="B155" s="22"/>
      <c r="C155" s="22"/>
      <c r="D155" s="148"/>
      <c r="E155" s="148"/>
      <c r="F155" s="22"/>
      <c r="G155" s="22"/>
      <c r="H155" s="22"/>
      <c r="I155" s="22"/>
      <c r="J155" s="22"/>
      <c r="K155" s="22"/>
      <c r="L155" s="22"/>
      <c r="M155" s="22"/>
      <c r="N155" s="22"/>
      <c r="O155" s="22"/>
      <c r="P155" s="22"/>
      <c r="Q155" s="22"/>
      <c r="R155" s="22"/>
      <c r="S155" s="22"/>
      <c r="T155" s="22"/>
      <c r="U155" s="22"/>
    </row>
    <row r="156" spans="1:21" x14ac:dyDescent="0.25">
      <c r="A156" s="22"/>
      <c r="B156" s="22"/>
      <c r="C156" s="22"/>
      <c r="D156" s="148"/>
      <c r="E156" s="148"/>
      <c r="F156" s="22"/>
      <c r="G156" s="22"/>
      <c r="H156" s="22"/>
      <c r="I156" s="22"/>
      <c r="J156" s="22"/>
      <c r="K156" s="22"/>
      <c r="L156" s="22"/>
      <c r="M156" s="22"/>
      <c r="N156" s="22"/>
      <c r="O156" s="22"/>
      <c r="P156" s="22"/>
      <c r="Q156" s="22"/>
      <c r="R156" s="22"/>
      <c r="S156" s="22"/>
      <c r="T156" s="22"/>
      <c r="U156" s="22"/>
    </row>
    <row r="157" spans="1:21" x14ac:dyDescent="0.25">
      <c r="A157" s="22"/>
      <c r="B157" s="22"/>
      <c r="C157" s="22"/>
      <c r="D157" s="148"/>
      <c r="E157" s="148"/>
      <c r="F157" s="22"/>
      <c r="G157" s="22"/>
      <c r="H157" s="22"/>
      <c r="I157" s="22"/>
      <c r="J157" s="22"/>
      <c r="K157" s="22"/>
      <c r="L157" s="22"/>
      <c r="M157" s="22"/>
      <c r="N157" s="22"/>
      <c r="O157" s="22"/>
      <c r="P157" s="22"/>
      <c r="Q157" s="22"/>
      <c r="R157" s="22"/>
      <c r="S157" s="22"/>
      <c r="T157" s="22"/>
      <c r="U157" s="22"/>
    </row>
    <row r="158" spans="1:21" x14ac:dyDescent="0.25">
      <c r="A158" s="22"/>
      <c r="B158" s="22"/>
      <c r="C158" s="22"/>
      <c r="D158" s="148"/>
      <c r="E158" s="148"/>
      <c r="F158" s="22"/>
      <c r="G158" s="22"/>
      <c r="H158" s="22"/>
      <c r="I158" s="22"/>
      <c r="J158" s="22"/>
      <c r="K158" s="22"/>
      <c r="L158" s="22"/>
      <c r="M158" s="22"/>
      <c r="N158" s="22"/>
      <c r="O158" s="22"/>
      <c r="P158" s="22"/>
      <c r="Q158" s="22"/>
      <c r="R158" s="22"/>
      <c r="S158" s="22"/>
      <c r="T158" s="22"/>
      <c r="U158" s="22"/>
    </row>
    <row r="159" spans="1:21" x14ac:dyDescent="0.25">
      <c r="A159" s="22"/>
      <c r="B159" s="22"/>
      <c r="C159" s="22"/>
      <c r="D159" s="148"/>
      <c r="E159" s="148"/>
      <c r="F159" s="22"/>
      <c r="G159" s="22"/>
      <c r="H159" s="22"/>
      <c r="I159" s="22"/>
      <c r="J159" s="22"/>
      <c r="K159" s="22"/>
      <c r="L159" s="22"/>
      <c r="M159" s="22"/>
      <c r="N159" s="22"/>
      <c r="O159" s="22"/>
      <c r="P159" s="22"/>
      <c r="Q159" s="22"/>
      <c r="R159" s="22"/>
      <c r="S159" s="22"/>
      <c r="T159" s="22"/>
      <c r="U159" s="22"/>
    </row>
    <row r="160" spans="1:21" x14ac:dyDescent="0.25">
      <c r="A160" s="22"/>
      <c r="B160" s="22"/>
      <c r="C160" s="22"/>
      <c r="D160" s="148"/>
      <c r="E160" s="148"/>
      <c r="F160" s="22"/>
      <c r="G160" s="22"/>
      <c r="H160" s="22"/>
      <c r="I160" s="22"/>
      <c r="J160" s="22"/>
      <c r="K160" s="22"/>
      <c r="L160" s="22"/>
      <c r="M160" s="22"/>
      <c r="N160" s="22"/>
      <c r="O160" s="22"/>
      <c r="P160" s="22"/>
      <c r="Q160" s="22"/>
      <c r="R160" s="22"/>
      <c r="S160" s="22"/>
      <c r="T160" s="22"/>
      <c r="U160" s="22"/>
    </row>
    <row r="161" spans="1:21" x14ac:dyDescent="0.25">
      <c r="A161" s="22"/>
      <c r="B161" s="22"/>
      <c r="C161" s="22"/>
      <c r="D161" s="148"/>
      <c r="E161" s="148"/>
      <c r="F161" s="22"/>
      <c r="G161" s="22"/>
      <c r="H161" s="22"/>
      <c r="I161" s="22"/>
      <c r="J161" s="22"/>
      <c r="K161" s="22"/>
      <c r="L161" s="22"/>
      <c r="M161" s="22"/>
      <c r="N161" s="22"/>
      <c r="O161" s="22"/>
      <c r="P161" s="22"/>
      <c r="Q161" s="22"/>
      <c r="R161" s="22"/>
      <c r="S161" s="22"/>
      <c r="T161" s="22"/>
      <c r="U161" s="22"/>
    </row>
    <row r="162" spans="1:21" x14ac:dyDescent="0.25">
      <c r="A162" s="22"/>
      <c r="B162" s="22"/>
      <c r="C162" s="22"/>
      <c r="D162" s="148"/>
      <c r="E162" s="148"/>
      <c r="F162" s="22"/>
      <c r="G162" s="22"/>
      <c r="H162" s="22"/>
      <c r="I162" s="22"/>
      <c r="J162" s="22"/>
      <c r="K162" s="22"/>
      <c r="L162" s="22"/>
      <c r="M162" s="22"/>
      <c r="N162" s="22"/>
      <c r="O162" s="22"/>
      <c r="P162" s="22"/>
      <c r="Q162" s="22"/>
      <c r="R162" s="22"/>
      <c r="S162" s="22"/>
      <c r="T162" s="22"/>
      <c r="U162" s="22"/>
    </row>
    <row r="163" spans="1:21" x14ac:dyDescent="0.25">
      <c r="A163" s="22"/>
      <c r="B163" s="22"/>
      <c r="C163" s="22"/>
      <c r="D163" s="148"/>
      <c r="E163" s="148"/>
      <c r="F163" s="22"/>
      <c r="G163" s="22"/>
      <c r="H163" s="22"/>
      <c r="I163" s="22"/>
      <c r="J163" s="22"/>
      <c r="K163" s="22"/>
      <c r="L163" s="22"/>
      <c r="M163" s="22"/>
      <c r="N163" s="22"/>
      <c r="O163" s="22"/>
      <c r="P163" s="22"/>
      <c r="Q163" s="22"/>
      <c r="R163" s="22"/>
      <c r="S163" s="22"/>
      <c r="T163" s="22"/>
      <c r="U163" s="22"/>
    </row>
    <row r="164" spans="1:21" x14ac:dyDescent="0.25">
      <c r="A164" s="22"/>
      <c r="B164" s="22"/>
      <c r="C164" s="22"/>
      <c r="D164" s="148"/>
      <c r="E164" s="148"/>
      <c r="F164" s="22"/>
      <c r="G164" s="22"/>
      <c r="H164" s="22"/>
      <c r="I164" s="22"/>
      <c r="J164" s="22"/>
      <c r="K164" s="22"/>
      <c r="L164" s="22"/>
      <c r="M164" s="22"/>
      <c r="N164" s="22"/>
      <c r="O164" s="22"/>
      <c r="P164" s="22"/>
      <c r="Q164" s="22"/>
      <c r="R164" s="22"/>
      <c r="S164" s="22"/>
      <c r="T164" s="22"/>
      <c r="U164" s="22"/>
    </row>
    <row r="165" spans="1:21" x14ac:dyDescent="0.25">
      <c r="A165" s="22"/>
      <c r="B165" s="22"/>
      <c r="C165" s="22"/>
      <c r="D165" s="148"/>
      <c r="E165" s="148"/>
      <c r="F165" s="22"/>
      <c r="G165" s="22"/>
      <c r="H165" s="22"/>
      <c r="I165" s="22"/>
      <c r="J165" s="22"/>
      <c r="K165" s="22"/>
      <c r="L165" s="22"/>
      <c r="M165" s="22"/>
      <c r="N165" s="22"/>
      <c r="O165" s="22"/>
      <c r="P165" s="22"/>
      <c r="Q165" s="22"/>
      <c r="R165" s="22"/>
      <c r="S165" s="22"/>
      <c r="T165" s="22"/>
      <c r="U165" s="22"/>
    </row>
    <row r="166" spans="1:21" x14ac:dyDescent="0.25">
      <c r="A166" s="22"/>
      <c r="B166" s="22"/>
      <c r="C166" s="22"/>
      <c r="D166" s="148"/>
      <c r="E166" s="148"/>
      <c r="F166" s="22"/>
      <c r="G166" s="22"/>
      <c r="H166" s="22"/>
      <c r="I166" s="22"/>
      <c r="J166" s="22"/>
      <c r="K166" s="22"/>
      <c r="L166" s="22"/>
      <c r="M166" s="22"/>
      <c r="N166" s="22"/>
      <c r="O166" s="22"/>
      <c r="P166" s="22"/>
      <c r="Q166" s="22"/>
      <c r="R166" s="22"/>
      <c r="S166" s="22"/>
      <c r="T166" s="22"/>
      <c r="U166" s="22"/>
    </row>
    <row r="167" spans="1:21" x14ac:dyDescent="0.25">
      <c r="A167" s="22"/>
      <c r="B167" s="22"/>
      <c r="C167" s="22"/>
      <c r="D167" s="148"/>
      <c r="E167" s="148"/>
      <c r="F167" s="22"/>
      <c r="G167" s="22"/>
      <c r="H167" s="22"/>
      <c r="I167" s="22"/>
      <c r="J167" s="22"/>
      <c r="K167" s="22"/>
      <c r="L167" s="22"/>
      <c r="M167" s="22"/>
      <c r="N167" s="22"/>
      <c r="O167" s="22"/>
      <c r="P167" s="22"/>
      <c r="Q167" s="22"/>
      <c r="R167" s="22"/>
      <c r="S167" s="22"/>
      <c r="T167" s="22"/>
      <c r="U167" s="22"/>
    </row>
    <row r="168" spans="1:21" x14ac:dyDescent="0.25">
      <c r="A168" s="22"/>
      <c r="B168" s="22"/>
      <c r="C168" s="22"/>
      <c r="D168" s="148"/>
      <c r="E168" s="148"/>
      <c r="F168" s="22"/>
      <c r="G168" s="22"/>
      <c r="H168" s="22"/>
      <c r="I168" s="22"/>
      <c r="J168" s="22"/>
      <c r="K168" s="22"/>
      <c r="L168" s="22"/>
      <c r="M168" s="22"/>
      <c r="N168" s="22"/>
      <c r="O168" s="22"/>
      <c r="P168" s="22"/>
      <c r="Q168" s="22"/>
      <c r="R168" s="22"/>
      <c r="S168" s="22"/>
      <c r="T168" s="22"/>
      <c r="U168" s="22"/>
    </row>
    <row r="169" spans="1:21" x14ac:dyDescent="0.25">
      <c r="A169" s="22"/>
      <c r="B169" s="22"/>
      <c r="C169" s="22"/>
      <c r="D169" s="148"/>
      <c r="E169" s="148"/>
      <c r="F169" s="22"/>
      <c r="G169" s="22"/>
      <c r="H169" s="22"/>
      <c r="I169" s="22"/>
      <c r="J169" s="22"/>
      <c r="K169" s="22"/>
      <c r="L169" s="22"/>
      <c r="M169" s="22"/>
      <c r="N169" s="22"/>
      <c r="O169" s="22"/>
      <c r="P169" s="22"/>
      <c r="Q169" s="22"/>
      <c r="R169" s="22"/>
      <c r="S169" s="22"/>
      <c r="T169" s="22"/>
      <c r="U169" s="22"/>
    </row>
    <row r="170" spans="1:21" x14ac:dyDescent="0.25">
      <c r="A170" s="22"/>
      <c r="B170" s="22"/>
      <c r="C170" s="22"/>
      <c r="D170" s="148"/>
      <c r="E170" s="148"/>
      <c r="F170" s="22"/>
      <c r="G170" s="22"/>
      <c r="H170" s="22"/>
      <c r="I170" s="22"/>
      <c r="J170" s="22"/>
      <c r="K170" s="22"/>
      <c r="L170" s="22"/>
      <c r="M170" s="22"/>
      <c r="N170" s="22"/>
      <c r="O170" s="22"/>
      <c r="P170" s="22"/>
      <c r="Q170" s="22"/>
      <c r="R170" s="22"/>
      <c r="S170" s="22"/>
      <c r="T170" s="22"/>
      <c r="U170" s="22"/>
    </row>
    <row r="171" spans="1:21" x14ac:dyDescent="0.25">
      <c r="A171" s="22"/>
      <c r="B171" s="22"/>
      <c r="C171" s="22"/>
      <c r="D171" s="148"/>
      <c r="E171" s="148"/>
      <c r="F171" s="22"/>
      <c r="G171" s="22"/>
      <c r="H171" s="22"/>
      <c r="I171" s="22"/>
      <c r="J171" s="22"/>
      <c r="K171" s="22"/>
      <c r="L171" s="22"/>
      <c r="M171" s="22"/>
      <c r="N171" s="22"/>
      <c r="O171" s="22"/>
      <c r="P171" s="22"/>
      <c r="Q171" s="22"/>
      <c r="R171" s="22"/>
      <c r="S171" s="22"/>
      <c r="T171" s="22"/>
      <c r="U171" s="22"/>
    </row>
    <row r="172" spans="1:21" x14ac:dyDescent="0.25">
      <c r="A172" s="22"/>
      <c r="B172" s="22"/>
      <c r="C172" s="22"/>
      <c r="D172" s="148"/>
      <c r="E172" s="148"/>
      <c r="F172" s="22"/>
      <c r="G172" s="22"/>
      <c r="H172" s="22"/>
      <c r="I172" s="22"/>
      <c r="J172" s="22"/>
      <c r="K172" s="22"/>
      <c r="L172" s="22"/>
      <c r="M172" s="22"/>
      <c r="N172" s="22"/>
      <c r="O172" s="22"/>
      <c r="P172" s="22"/>
      <c r="Q172" s="22"/>
      <c r="R172" s="22"/>
      <c r="S172" s="22"/>
      <c r="T172" s="22"/>
      <c r="U172" s="22"/>
    </row>
    <row r="173" spans="1:21" x14ac:dyDescent="0.25">
      <c r="A173" s="22"/>
      <c r="B173" s="22"/>
      <c r="C173" s="22"/>
      <c r="D173" s="148"/>
      <c r="E173" s="148"/>
      <c r="F173" s="22"/>
      <c r="G173" s="22"/>
      <c r="H173" s="22"/>
      <c r="I173" s="22"/>
      <c r="J173" s="22"/>
      <c r="K173" s="22"/>
      <c r="L173" s="22"/>
      <c r="M173" s="22"/>
      <c r="N173" s="22"/>
      <c r="O173" s="22"/>
      <c r="P173" s="22"/>
      <c r="Q173" s="22"/>
      <c r="R173" s="22"/>
      <c r="S173" s="22"/>
      <c r="T173" s="22"/>
      <c r="U173" s="22"/>
    </row>
    <row r="174" spans="1:21" x14ac:dyDescent="0.25">
      <c r="A174" s="22"/>
      <c r="B174" s="22"/>
      <c r="C174" s="22"/>
      <c r="D174" s="148"/>
      <c r="E174" s="148"/>
      <c r="F174" s="22"/>
      <c r="G174" s="22"/>
      <c r="H174" s="22"/>
      <c r="I174" s="22"/>
      <c r="J174" s="22"/>
      <c r="K174" s="22"/>
      <c r="L174" s="22"/>
      <c r="M174" s="22"/>
      <c r="N174" s="22"/>
      <c r="O174" s="22"/>
      <c r="P174" s="22"/>
      <c r="Q174" s="22"/>
      <c r="R174" s="22"/>
      <c r="S174" s="22"/>
      <c r="T174" s="22"/>
      <c r="U174" s="22"/>
    </row>
    <row r="175" spans="1:21" x14ac:dyDescent="0.25">
      <c r="A175" s="22"/>
      <c r="B175" s="22"/>
      <c r="C175" s="22"/>
      <c r="D175" s="148"/>
      <c r="E175" s="148"/>
      <c r="F175" s="22"/>
      <c r="G175" s="22"/>
      <c r="H175" s="22"/>
      <c r="I175" s="22"/>
      <c r="J175" s="22"/>
      <c r="K175" s="22"/>
      <c r="L175" s="22"/>
      <c r="M175" s="22"/>
      <c r="N175" s="22"/>
      <c r="O175" s="22"/>
      <c r="P175" s="22"/>
      <c r="Q175" s="22"/>
      <c r="R175" s="22"/>
      <c r="S175" s="22"/>
      <c r="T175" s="22"/>
      <c r="U175" s="22"/>
    </row>
    <row r="176" spans="1:21" x14ac:dyDescent="0.25">
      <c r="A176" s="22"/>
      <c r="B176" s="22"/>
      <c r="C176" s="22"/>
      <c r="D176" s="148"/>
      <c r="E176" s="148"/>
      <c r="F176" s="22"/>
      <c r="G176" s="22"/>
      <c r="H176" s="22"/>
      <c r="I176" s="22"/>
      <c r="J176" s="22"/>
      <c r="K176" s="22"/>
      <c r="L176" s="22"/>
      <c r="M176" s="22"/>
      <c r="N176" s="22"/>
      <c r="O176" s="22"/>
      <c r="P176" s="22"/>
      <c r="Q176" s="22"/>
      <c r="R176" s="22"/>
      <c r="S176" s="22"/>
      <c r="T176" s="22"/>
      <c r="U176" s="22"/>
    </row>
    <row r="177" spans="1:21" x14ac:dyDescent="0.25">
      <c r="A177" s="22"/>
      <c r="B177" s="22"/>
      <c r="C177" s="22"/>
      <c r="D177" s="148"/>
      <c r="E177" s="148"/>
      <c r="F177" s="22"/>
      <c r="G177" s="22"/>
      <c r="H177" s="22"/>
      <c r="I177" s="22"/>
      <c r="J177" s="22"/>
      <c r="K177" s="22"/>
      <c r="L177" s="22"/>
      <c r="M177" s="22"/>
      <c r="N177" s="22"/>
      <c r="O177" s="22"/>
      <c r="P177" s="22"/>
      <c r="Q177" s="22"/>
      <c r="R177" s="22"/>
      <c r="S177" s="22"/>
      <c r="T177" s="22"/>
      <c r="U177" s="22"/>
    </row>
    <row r="178" spans="1:21" x14ac:dyDescent="0.25">
      <c r="A178" s="22"/>
      <c r="B178" s="22"/>
      <c r="C178" s="22"/>
      <c r="D178" s="148"/>
      <c r="E178" s="148"/>
      <c r="F178" s="22"/>
      <c r="G178" s="22"/>
      <c r="H178" s="22"/>
      <c r="I178" s="22"/>
      <c r="J178" s="22"/>
      <c r="K178" s="22"/>
      <c r="L178" s="22"/>
      <c r="M178" s="22"/>
      <c r="N178" s="22"/>
      <c r="O178" s="22"/>
      <c r="P178" s="22"/>
      <c r="Q178" s="22"/>
      <c r="R178" s="22"/>
      <c r="S178" s="22"/>
      <c r="T178" s="22"/>
      <c r="U178" s="22"/>
    </row>
    <row r="179" spans="1:21" x14ac:dyDescent="0.25">
      <c r="A179" s="22"/>
      <c r="B179" s="22"/>
      <c r="C179" s="22"/>
      <c r="D179" s="148"/>
      <c r="E179" s="148"/>
      <c r="F179" s="22"/>
      <c r="G179" s="22"/>
      <c r="H179" s="22"/>
      <c r="I179" s="22"/>
      <c r="J179" s="22"/>
      <c r="K179" s="22"/>
      <c r="L179" s="22"/>
      <c r="M179" s="22"/>
      <c r="N179" s="22"/>
      <c r="O179" s="22"/>
      <c r="P179" s="22"/>
      <c r="Q179" s="22"/>
      <c r="R179" s="22"/>
      <c r="S179" s="22"/>
      <c r="T179" s="22"/>
      <c r="U179" s="22"/>
    </row>
    <row r="180" spans="1:21" x14ac:dyDescent="0.25">
      <c r="A180" s="22"/>
      <c r="B180" s="22"/>
      <c r="C180" s="22"/>
      <c r="D180" s="148"/>
      <c r="E180" s="148"/>
      <c r="F180" s="22"/>
      <c r="G180" s="22"/>
      <c r="H180" s="22"/>
      <c r="I180" s="22"/>
      <c r="J180" s="22"/>
      <c r="K180" s="22"/>
      <c r="L180" s="22"/>
      <c r="M180" s="22"/>
      <c r="N180" s="22"/>
      <c r="O180" s="22"/>
      <c r="P180" s="22"/>
      <c r="Q180" s="22"/>
      <c r="R180" s="22"/>
      <c r="S180" s="22"/>
      <c r="T180" s="22"/>
      <c r="U180" s="22"/>
    </row>
    <row r="181" spans="1:21" x14ac:dyDescent="0.25">
      <c r="A181" s="22"/>
      <c r="B181" s="22"/>
      <c r="C181" s="22"/>
      <c r="D181" s="148"/>
      <c r="E181" s="148"/>
      <c r="F181" s="22"/>
      <c r="G181" s="22"/>
      <c r="H181" s="22"/>
      <c r="I181" s="22"/>
      <c r="J181" s="22"/>
      <c r="K181" s="22"/>
      <c r="L181" s="22"/>
      <c r="M181" s="22"/>
      <c r="N181" s="22"/>
      <c r="O181" s="22"/>
      <c r="P181" s="22"/>
      <c r="Q181" s="22"/>
      <c r="R181" s="22"/>
      <c r="S181" s="22"/>
      <c r="T181" s="22"/>
      <c r="U181" s="22"/>
    </row>
    <row r="182" spans="1:21" x14ac:dyDescent="0.25">
      <c r="A182" s="22"/>
      <c r="B182" s="22"/>
      <c r="C182" s="22"/>
      <c r="D182" s="148"/>
      <c r="E182" s="148"/>
      <c r="F182" s="22"/>
      <c r="G182" s="22"/>
      <c r="H182" s="22"/>
      <c r="I182" s="22"/>
      <c r="J182" s="22"/>
      <c r="K182" s="22"/>
      <c r="L182" s="22"/>
      <c r="M182" s="22"/>
      <c r="N182" s="22"/>
      <c r="O182" s="22"/>
      <c r="P182" s="22"/>
      <c r="Q182" s="22"/>
      <c r="R182" s="22"/>
      <c r="S182" s="22"/>
      <c r="T182" s="22"/>
      <c r="U182" s="22"/>
    </row>
    <row r="183" spans="1:21" x14ac:dyDescent="0.25">
      <c r="A183" s="22"/>
      <c r="B183" s="22"/>
      <c r="C183" s="22"/>
      <c r="D183" s="148"/>
      <c r="E183" s="148"/>
      <c r="F183" s="22"/>
      <c r="G183" s="22"/>
      <c r="H183" s="22"/>
      <c r="I183" s="22"/>
      <c r="J183" s="22"/>
      <c r="K183" s="22"/>
      <c r="L183" s="22"/>
      <c r="M183" s="22"/>
      <c r="N183" s="22"/>
      <c r="O183" s="22"/>
      <c r="P183" s="22"/>
      <c r="Q183" s="22"/>
      <c r="R183" s="22"/>
      <c r="S183" s="22"/>
      <c r="T183" s="22"/>
      <c r="U183" s="22"/>
    </row>
    <row r="184" spans="1:21" x14ac:dyDescent="0.25">
      <c r="A184" s="22"/>
      <c r="B184" s="22"/>
      <c r="C184" s="22"/>
      <c r="D184" s="148"/>
      <c r="E184" s="148"/>
      <c r="F184" s="22"/>
      <c r="G184" s="22"/>
      <c r="H184" s="22"/>
      <c r="I184" s="22"/>
      <c r="J184" s="22"/>
      <c r="K184" s="22"/>
      <c r="L184" s="22"/>
      <c r="M184" s="22"/>
      <c r="N184" s="22"/>
      <c r="O184" s="22"/>
      <c r="P184" s="22"/>
      <c r="Q184" s="22"/>
      <c r="R184" s="22"/>
      <c r="S184" s="22"/>
      <c r="T184" s="22"/>
      <c r="U184" s="22"/>
    </row>
    <row r="185" spans="1:21" x14ac:dyDescent="0.25">
      <c r="A185" s="22"/>
      <c r="B185" s="22"/>
      <c r="C185" s="22"/>
      <c r="D185" s="148"/>
      <c r="E185" s="148"/>
      <c r="F185" s="22"/>
      <c r="G185" s="22"/>
      <c r="H185" s="22"/>
      <c r="I185" s="22"/>
      <c r="J185" s="22"/>
      <c r="K185" s="22"/>
      <c r="L185" s="22"/>
      <c r="M185" s="22"/>
      <c r="N185" s="22"/>
      <c r="O185" s="22"/>
      <c r="P185" s="22"/>
      <c r="Q185" s="22"/>
      <c r="R185" s="22"/>
      <c r="S185" s="22"/>
      <c r="T185" s="22"/>
      <c r="U185" s="22"/>
    </row>
    <row r="186" spans="1:21" x14ac:dyDescent="0.25">
      <c r="A186" s="22"/>
      <c r="B186" s="22"/>
      <c r="C186" s="22"/>
      <c r="D186" s="148"/>
      <c r="E186" s="148"/>
      <c r="F186" s="22"/>
      <c r="G186" s="22"/>
      <c r="H186" s="22"/>
      <c r="I186" s="22"/>
      <c r="J186" s="22"/>
      <c r="K186" s="22"/>
      <c r="L186" s="22"/>
      <c r="M186" s="22"/>
      <c r="N186" s="22"/>
      <c r="O186" s="22"/>
      <c r="P186" s="22"/>
      <c r="Q186" s="22"/>
      <c r="R186" s="22"/>
      <c r="S186" s="22"/>
      <c r="T186" s="22"/>
      <c r="U186" s="22"/>
    </row>
    <row r="187" spans="1:21" x14ac:dyDescent="0.25">
      <c r="A187" s="22"/>
      <c r="B187" s="22"/>
      <c r="C187" s="22"/>
      <c r="D187" s="148"/>
      <c r="E187" s="148"/>
      <c r="F187" s="22"/>
      <c r="G187" s="22"/>
      <c r="H187" s="22"/>
      <c r="I187" s="22"/>
      <c r="J187" s="22"/>
      <c r="K187" s="22"/>
      <c r="L187" s="22"/>
      <c r="M187" s="22"/>
      <c r="N187" s="22"/>
      <c r="O187" s="22"/>
      <c r="P187" s="22"/>
      <c r="Q187" s="22"/>
      <c r="R187" s="22"/>
      <c r="S187" s="22"/>
      <c r="T187" s="22"/>
      <c r="U187" s="22"/>
    </row>
    <row r="188" spans="1:21" x14ac:dyDescent="0.25">
      <c r="A188" s="22"/>
      <c r="B188" s="22"/>
      <c r="C188" s="22"/>
      <c r="D188" s="148"/>
      <c r="E188" s="148"/>
      <c r="F188" s="22"/>
      <c r="G188" s="22"/>
      <c r="H188" s="22"/>
      <c r="I188" s="22"/>
      <c r="J188" s="22"/>
      <c r="K188" s="22"/>
      <c r="L188" s="22"/>
      <c r="M188" s="22"/>
      <c r="N188" s="22"/>
      <c r="O188" s="22"/>
      <c r="P188" s="22"/>
      <c r="Q188" s="22"/>
      <c r="R188" s="22"/>
      <c r="S188" s="22"/>
      <c r="T188" s="22"/>
      <c r="U188" s="22"/>
    </row>
    <row r="189" spans="1:21" x14ac:dyDescent="0.25">
      <c r="A189" s="22"/>
      <c r="B189" s="22"/>
      <c r="C189" s="22"/>
      <c r="D189" s="148"/>
      <c r="E189" s="148"/>
      <c r="F189" s="22"/>
      <c r="G189" s="22"/>
      <c r="H189" s="22"/>
      <c r="I189" s="22"/>
      <c r="J189" s="22"/>
      <c r="K189" s="22"/>
      <c r="L189" s="22"/>
      <c r="M189" s="22"/>
      <c r="N189" s="22"/>
      <c r="O189" s="22"/>
      <c r="P189" s="22"/>
      <c r="Q189" s="22"/>
      <c r="R189" s="22"/>
      <c r="S189" s="22"/>
      <c r="T189" s="22"/>
      <c r="U189" s="22"/>
    </row>
    <row r="190" spans="1:21" x14ac:dyDescent="0.25">
      <c r="A190" s="22"/>
      <c r="B190" s="22"/>
      <c r="C190" s="22"/>
      <c r="D190" s="148"/>
      <c r="E190" s="148"/>
      <c r="F190" s="22"/>
      <c r="G190" s="22"/>
      <c r="H190" s="22"/>
      <c r="I190" s="22"/>
      <c r="J190" s="22"/>
      <c r="K190" s="22"/>
      <c r="L190" s="22"/>
      <c r="M190" s="22"/>
      <c r="N190" s="22"/>
      <c r="O190" s="22"/>
      <c r="P190" s="22"/>
      <c r="Q190" s="22"/>
      <c r="R190" s="22"/>
      <c r="S190" s="22"/>
      <c r="T190" s="22"/>
      <c r="U190" s="22"/>
    </row>
    <row r="191" spans="1:21" x14ac:dyDescent="0.25">
      <c r="A191" s="22"/>
      <c r="B191" s="22"/>
      <c r="C191" s="22"/>
      <c r="D191" s="148"/>
      <c r="E191" s="148"/>
      <c r="F191" s="22"/>
      <c r="G191" s="22"/>
      <c r="H191" s="22"/>
      <c r="I191" s="22"/>
      <c r="J191" s="22"/>
      <c r="K191" s="22"/>
      <c r="L191" s="22"/>
      <c r="M191" s="22"/>
      <c r="N191" s="22"/>
      <c r="O191" s="22"/>
      <c r="P191" s="22"/>
      <c r="Q191" s="22"/>
      <c r="R191" s="22"/>
      <c r="S191" s="22"/>
      <c r="T191" s="22"/>
      <c r="U191" s="22"/>
    </row>
    <row r="192" spans="1:21" x14ac:dyDescent="0.25">
      <c r="A192" s="22"/>
      <c r="B192" s="22"/>
      <c r="C192" s="22"/>
      <c r="D192" s="148"/>
      <c r="E192" s="148"/>
      <c r="F192" s="22"/>
      <c r="G192" s="22"/>
      <c r="H192" s="22"/>
      <c r="I192" s="22"/>
      <c r="J192" s="22"/>
      <c r="K192" s="22"/>
      <c r="L192" s="22"/>
      <c r="M192" s="22"/>
      <c r="N192" s="22"/>
      <c r="O192" s="22"/>
      <c r="P192" s="22"/>
      <c r="Q192" s="22"/>
      <c r="R192" s="22"/>
      <c r="S192" s="22"/>
      <c r="T192" s="22"/>
      <c r="U192" s="22"/>
    </row>
    <row r="193" spans="1:21" x14ac:dyDescent="0.25">
      <c r="A193" s="22"/>
      <c r="B193" s="22"/>
      <c r="C193" s="22"/>
      <c r="D193" s="148"/>
      <c r="E193" s="148"/>
      <c r="F193" s="22"/>
      <c r="G193" s="22"/>
      <c r="H193" s="22"/>
      <c r="I193" s="22"/>
      <c r="J193" s="22"/>
      <c r="K193" s="22"/>
      <c r="L193" s="22"/>
      <c r="M193" s="22"/>
      <c r="N193" s="22"/>
      <c r="O193" s="22"/>
      <c r="P193" s="22"/>
      <c r="Q193" s="22"/>
      <c r="R193" s="22"/>
      <c r="S193" s="22"/>
      <c r="T193" s="22"/>
      <c r="U193" s="22"/>
    </row>
    <row r="194" spans="1:21" x14ac:dyDescent="0.25">
      <c r="A194" s="22"/>
      <c r="B194" s="22"/>
      <c r="C194" s="22"/>
      <c r="D194" s="148"/>
      <c r="E194" s="148"/>
      <c r="F194" s="22"/>
      <c r="G194" s="22"/>
      <c r="H194" s="22"/>
      <c r="I194" s="22"/>
      <c r="J194" s="22"/>
      <c r="K194" s="22"/>
      <c r="L194" s="22"/>
      <c r="M194" s="22"/>
      <c r="N194" s="22"/>
      <c r="O194" s="22"/>
      <c r="P194" s="22"/>
      <c r="Q194" s="22"/>
      <c r="R194" s="22"/>
      <c r="S194" s="22"/>
      <c r="T194" s="22"/>
      <c r="U194" s="22"/>
    </row>
    <row r="195" spans="1:21" x14ac:dyDescent="0.25">
      <c r="A195" s="22"/>
      <c r="B195" s="22"/>
      <c r="C195" s="22"/>
      <c r="D195" s="148"/>
      <c r="E195" s="148"/>
      <c r="F195" s="22"/>
      <c r="G195" s="22"/>
      <c r="H195" s="22"/>
      <c r="I195" s="22"/>
      <c r="J195" s="22"/>
      <c r="K195" s="22"/>
      <c r="L195" s="22"/>
      <c r="M195" s="22"/>
      <c r="N195" s="22"/>
      <c r="O195" s="22"/>
      <c r="P195" s="22"/>
      <c r="Q195" s="22"/>
      <c r="R195" s="22"/>
      <c r="S195" s="22"/>
      <c r="T195" s="22"/>
      <c r="U195" s="22"/>
    </row>
    <row r="196" spans="1:21" x14ac:dyDescent="0.25">
      <c r="A196" s="22"/>
      <c r="B196" s="22"/>
      <c r="C196" s="22"/>
      <c r="D196" s="148"/>
      <c r="E196" s="148"/>
      <c r="F196" s="22"/>
      <c r="G196" s="22"/>
      <c r="H196" s="22"/>
      <c r="I196" s="22"/>
      <c r="J196" s="22"/>
      <c r="K196" s="22"/>
      <c r="L196" s="22"/>
      <c r="M196" s="22"/>
      <c r="N196" s="22"/>
      <c r="O196" s="22"/>
      <c r="P196" s="22"/>
      <c r="Q196" s="22"/>
      <c r="R196" s="22"/>
      <c r="S196" s="22"/>
      <c r="T196" s="22"/>
      <c r="U196" s="22"/>
    </row>
    <row r="197" spans="1:21" x14ac:dyDescent="0.25">
      <c r="A197" s="22"/>
      <c r="B197" s="22"/>
      <c r="C197" s="22"/>
      <c r="D197" s="148"/>
      <c r="E197" s="148"/>
      <c r="F197" s="22"/>
      <c r="G197" s="22"/>
      <c r="H197" s="22"/>
      <c r="I197" s="22"/>
      <c r="J197" s="22"/>
      <c r="K197" s="22"/>
      <c r="L197" s="22"/>
      <c r="M197" s="22"/>
      <c r="N197" s="22"/>
      <c r="O197" s="22"/>
      <c r="P197" s="22"/>
      <c r="Q197" s="22"/>
      <c r="R197" s="22"/>
      <c r="S197" s="22"/>
      <c r="T197" s="22"/>
      <c r="U197" s="22"/>
    </row>
    <row r="198" spans="1:21" x14ac:dyDescent="0.25">
      <c r="A198" s="22"/>
      <c r="B198" s="22"/>
      <c r="C198" s="22"/>
      <c r="D198" s="148"/>
      <c r="E198" s="148"/>
      <c r="F198" s="22"/>
      <c r="G198" s="22"/>
      <c r="H198" s="22"/>
      <c r="I198" s="22"/>
      <c r="J198" s="22"/>
      <c r="K198" s="22"/>
      <c r="L198" s="22"/>
      <c r="M198" s="22"/>
      <c r="N198" s="22"/>
      <c r="O198" s="22"/>
      <c r="P198" s="22"/>
      <c r="Q198" s="22"/>
      <c r="R198" s="22"/>
      <c r="S198" s="22"/>
      <c r="T198" s="22"/>
      <c r="U198" s="22"/>
    </row>
    <row r="199" spans="1:21" x14ac:dyDescent="0.25">
      <c r="A199" s="22"/>
      <c r="B199" s="22"/>
      <c r="C199" s="22"/>
      <c r="D199" s="148"/>
      <c r="E199" s="148"/>
      <c r="F199" s="22"/>
      <c r="G199" s="22"/>
      <c r="H199" s="22"/>
      <c r="I199" s="22"/>
      <c r="J199" s="22"/>
      <c r="K199" s="22"/>
      <c r="L199" s="22"/>
      <c r="M199" s="22"/>
      <c r="N199" s="22"/>
      <c r="O199" s="22"/>
      <c r="P199" s="22"/>
      <c r="Q199" s="22"/>
      <c r="R199" s="22"/>
      <c r="S199" s="22"/>
      <c r="T199" s="22"/>
      <c r="U199" s="22"/>
    </row>
    <row r="200" spans="1:21" x14ac:dyDescent="0.25">
      <c r="A200" s="22"/>
      <c r="B200" s="22"/>
      <c r="C200" s="22"/>
      <c r="D200" s="148"/>
      <c r="E200" s="148"/>
      <c r="F200" s="22"/>
      <c r="G200" s="22"/>
      <c r="H200" s="22"/>
      <c r="I200" s="22"/>
      <c r="J200" s="22"/>
      <c r="K200" s="22"/>
      <c r="L200" s="22"/>
      <c r="M200" s="22"/>
      <c r="N200" s="22"/>
      <c r="O200" s="22"/>
      <c r="P200" s="22"/>
      <c r="Q200" s="22"/>
      <c r="R200" s="22"/>
      <c r="S200" s="22"/>
      <c r="T200" s="22"/>
      <c r="U200" s="22"/>
    </row>
    <row r="201" spans="1:21" x14ac:dyDescent="0.25">
      <c r="A201" s="22"/>
      <c r="B201" s="22"/>
      <c r="C201" s="22"/>
      <c r="D201" s="148"/>
      <c r="E201" s="148"/>
      <c r="F201" s="22"/>
      <c r="G201" s="22"/>
      <c r="H201" s="22"/>
      <c r="I201" s="22"/>
      <c r="J201" s="22"/>
      <c r="K201" s="22"/>
      <c r="L201" s="22"/>
      <c r="M201" s="22"/>
      <c r="N201" s="22"/>
      <c r="O201" s="22"/>
      <c r="P201" s="22"/>
      <c r="Q201" s="22"/>
      <c r="R201" s="22"/>
      <c r="S201" s="22"/>
      <c r="T201" s="22"/>
      <c r="U201" s="22"/>
    </row>
    <row r="202" spans="1:21" x14ac:dyDescent="0.25">
      <c r="A202" s="22"/>
      <c r="B202" s="22"/>
      <c r="C202" s="22"/>
      <c r="D202" s="148"/>
      <c r="E202" s="148"/>
      <c r="F202" s="22"/>
      <c r="G202" s="22"/>
      <c r="H202" s="22"/>
      <c r="I202" s="22"/>
      <c r="J202" s="22"/>
      <c r="K202" s="22"/>
      <c r="L202" s="22"/>
      <c r="M202" s="22"/>
      <c r="N202" s="22"/>
      <c r="O202" s="22"/>
      <c r="P202" s="22"/>
      <c r="Q202" s="22"/>
      <c r="R202" s="22"/>
      <c r="S202" s="22"/>
      <c r="T202" s="22"/>
      <c r="U202" s="22"/>
    </row>
    <row r="203" spans="1:21" x14ac:dyDescent="0.25">
      <c r="A203" s="22"/>
      <c r="B203" s="22"/>
      <c r="C203" s="22"/>
      <c r="D203" s="148"/>
      <c r="E203" s="148"/>
      <c r="F203" s="22"/>
      <c r="G203" s="22"/>
      <c r="H203" s="22"/>
      <c r="I203" s="22"/>
      <c r="J203" s="22"/>
      <c r="K203" s="22"/>
      <c r="L203" s="22"/>
      <c r="M203" s="22"/>
      <c r="N203" s="22"/>
      <c r="O203" s="22"/>
      <c r="P203" s="22"/>
      <c r="Q203" s="22"/>
      <c r="R203" s="22"/>
      <c r="S203" s="22"/>
      <c r="T203" s="22"/>
      <c r="U203" s="22"/>
    </row>
    <row r="204" spans="1:21" x14ac:dyDescent="0.25">
      <c r="A204" s="22"/>
      <c r="B204" s="22"/>
      <c r="C204" s="22"/>
      <c r="D204" s="148"/>
      <c r="E204" s="148"/>
      <c r="F204" s="22"/>
      <c r="G204" s="22"/>
      <c r="H204" s="22"/>
      <c r="I204" s="22"/>
      <c r="J204" s="22"/>
      <c r="K204" s="22"/>
      <c r="L204" s="22"/>
      <c r="M204" s="22"/>
      <c r="N204" s="22"/>
      <c r="O204" s="22"/>
      <c r="P204" s="22"/>
      <c r="Q204" s="22"/>
      <c r="R204" s="22"/>
      <c r="S204" s="22"/>
      <c r="T204" s="22"/>
      <c r="U204" s="22"/>
    </row>
    <row r="205" spans="1:21" x14ac:dyDescent="0.25">
      <c r="A205" s="22"/>
      <c r="B205" s="22"/>
      <c r="C205" s="22"/>
      <c r="D205" s="148"/>
      <c r="E205" s="148"/>
      <c r="F205" s="22"/>
      <c r="G205" s="22"/>
      <c r="H205" s="22"/>
      <c r="I205" s="22"/>
      <c r="J205" s="22"/>
      <c r="K205" s="22"/>
      <c r="L205" s="22"/>
      <c r="M205" s="22"/>
      <c r="N205" s="22"/>
      <c r="O205" s="22"/>
      <c r="P205" s="22"/>
      <c r="Q205" s="22"/>
      <c r="R205" s="22"/>
      <c r="S205" s="22"/>
      <c r="T205" s="22"/>
      <c r="U205" s="22"/>
    </row>
    <row r="206" spans="1:21" x14ac:dyDescent="0.25">
      <c r="A206" s="22"/>
      <c r="B206" s="22"/>
      <c r="C206" s="22"/>
      <c r="D206" s="148"/>
      <c r="E206" s="148"/>
      <c r="F206" s="22"/>
      <c r="G206" s="22"/>
      <c r="H206" s="22"/>
      <c r="I206" s="22"/>
      <c r="J206" s="22"/>
      <c r="K206" s="22"/>
      <c r="L206" s="22"/>
      <c r="M206" s="22"/>
      <c r="N206" s="22"/>
      <c r="O206" s="22"/>
      <c r="P206" s="22"/>
      <c r="Q206" s="22"/>
      <c r="R206" s="22"/>
      <c r="S206" s="22"/>
      <c r="T206" s="22"/>
      <c r="U206" s="22"/>
    </row>
    <row r="207" spans="1:21" x14ac:dyDescent="0.25">
      <c r="A207" s="22"/>
      <c r="B207" s="22"/>
      <c r="C207" s="22"/>
      <c r="D207" s="148"/>
      <c r="E207" s="148"/>
      <c r="F207" s="22"/>
      <c r="G207" s="22"/>
      <c r="H207" s="22"/>
      <c r="I207" s="22"/>
      <c r="J207" s="22"/>
      <c r="K207" s="22"/>
      <c r="L207" s="22"/>
      <c r="M207" s="22"/>
      <c r="N207" s="22"/>
      <c r="O207" s="22"/>
      <c r="P207" s="22"/>
      <c r="Q207" s="22"/>
      <c r="R207" s="22"/>
      <c r="S207" s="22"/>
      <c r="T207" s="22"/>
      <c r="U207" s="22"/>
    </row>
    <row r="208" spans="1:21" x14ac:dyDescent="0.25">
      <c r="A208" s="22"/>
      <c r="B208" s="22"/>
      <c r="C208" s="22"/>
      <c r="D208" s="148"/>
      <c r="E208" s="148"/>
      <c r="F208" s="22"/>
      <c r="G208" s="22"/>
      <c r="H208" s="22"/>
      <c r="I208" s="22"/>
      <c r="J208" s="22"/>
      <c r="K208" s="22"/>
      <c r="L208" s="22"/>
      <c r="M208" s="22"/>
      <c r="N208" s="22"/>
      <c r="O208" s="22"/>
      <c r="P208" s="22"/>
      <c r="Q208" s="22"/>
      <c r="R208" s="22"/>
      <c r="S208" s="22"/>
      <c r="T208" s="22"/>
      <c r="U208" s="22"/>
    </row>
    <row r="209" spans="1:21" x14ac:dyDescent="0.25">
      <c r="A209" s="22"/>
      <c r="B209" s="22"/>
      <c r="C209" s="22"/>
      <c r="D209" s="148"/>
      <c r="E209" s="148"/>
      <c r="F209" s="22"/>
      <c r="G209" s="22"/>
      <c r="H209" s="22"/>
      <c r="I209" s="22"/>
      <c r="J209" s="22"/>
      <c r="K209" s="22"/>
      <c r="L209" s="22"/>
      <c r="M209" s="22"/>
      <c r="N209" s="22"/>
      <c r="O209" s="22"/>
      <c r="P209" s="22"/>
      <c r="Q209" s="22"/>
      <c r="R209" s="22"/>
      <c r="S209" s="22"/>
      <c r="T209" s="22"/>
      <c r="U209" s="22"/>
    </row>
    <row r="210" spans="1:21" x14ac:dyDescent="0.25">
      <c r="A210" s="22"/>
      <c r="B210" s="22"/>
      <c r="C210" s="22"/>
      <c r="D210" s="148"/>
      <c r="E210" s="148"/>
      <c r="F210" s="22"/>
      <c r="G210" s="22"/>
      <c r="H210" s="22"/>
      <c r="I210" s="22"/>
      <c r="J210" s="22"/>
      <c r="K210" s="22"/>
      <c r="L210" s="22"/>
      <c r="M210" s="22"/>
      <c r="N210" s="22"/>
      <c r="O210" s="22"/>
      <c r="P210" s="22"/>
      <c r="Q210" s="22"/>
      <c r="R210" s="22"/>
      <c r="S210" s="22"/>
      <c r="T210" s="22"/>
      <c r="U210" s="22"/>
    </row>
    <row r="211" spans="1:21" x14ac:dyDescent="0.25">
      <c r="A211" s="22"/>
      <c r="B211" s="22"/>
      <c r="C211" s="22"/>
      <c r="D211" s="148"/>
      <c r="E211" s="148"/>
      <c r="F211" s="22"/>
      <c r="G211" s="22"/>
      <c r="H211" s="22"/>
      <c r="I211" s="22"/>
      <c r="J211" s="22"/>
      <c r="K211" s="22"/>
      <c r="L211" s="22"/>
      <c r="M211" s="22"/>
      <c r="N211" s="22"/>
      <c r="O211" s="22"/>
      <c r="P211" s="22"/>
      <c r="Q211" s="22"/>
      <c r="R211" s="22"/>
      <c r="S211" s="22"/>
      <c r="T211" s="22"/>
      <c r="U211" s="22"/>
    </row>
    <row r="212" spans="1:21" x14ac:dyDescent="0.25">
      <c r="A212" s="22"/>
      <c r="B212" s="22"/>
      <c r="C212" s="22"/>
      <c r="D212" s="148"/>
      <c r="E212" s="148"/>
      <c r="F212" s="22"/>
      <c r="G212" s="22"/>
      <c r="H212" s="22"/>
      <c r="I212" s="22"/>
      <c r="J212" s="22"/>
      <c r="K212" s="22"/>
      <c r="L212" s="22"/>
      <c r="M212" s="22"/>
      <c r="N212" s="22"/>
      <c r="O212" s="22"/>
      <c r="P212" s="22"/>
      <c r="Q212" s="22"/>
      <c r="R212" s="22"/>
      <c r="S212" s="22"/>
      <c r="T212" s="22"/>
      <c r="U212" s="22"/>
    </row>
    <row r="213" spans="1:21" x14ac:dyDescent="0.25">
      <c r="A213" s="22"/>
      <c r="B213" s="22"/>
      <c r="C213" s="22"/>
      <c r="D213" s="148"/>
      <c r="E213" s="148"/>
      <c r="F213" s="22"/>
      <c r="G213" s="22"/>
      <c r="H213" s="22"/>
      <c r="I213" s="22"/>
      <c r="J213" s="22"/>
      <c r="K213" s="22"/>
      <c r="L213" s="22"/>
      <c r="M213" s="22"/>
      <c r="N213" s="22"/>
      <c r="O213" s="22"/>
      <c r="P213" s="22"/>
      <c r="Q213" s="22"/>
      <c r="R213" s="22"/>
      <c r="S213" s="22"/>
      <c r="T213" s="22"/>
      <c r="U213" s="22"/>
    </row>
    <row r="214" spans="1:21" x14ac:dyDescent="0.25">
      <c r="A214" s="22"/>
      <c r="B214" s="22"/>
      <c r="C214" s="22"/>
      <c r="D214" s="148"/>
      <c r="E214" s="148"/>
      <c r="F214" s="22"/>
      <c r="G214" s="22"/>
      <c r="H214" s="22"/>
      <c r="I214" s="22"/>
      <c r="J214" s="22"/>
      <c r="K214" s="22"/>
      <c r="L214" s="22"/>
      <c r="M214" s="22"/>
      <c r="N214" s="22"/>
      <c r="O214" s="22"/>
      <c r="P214" s="22"/>
      <c r="Q214" s="22"/>
      <c r="R214" s="22"/>
      <c r="S214" s="22"/>
      <c r="T214" s="22"/>
      <c r="U214" s="22"/>
    </row>
    <row r="215" spans="1:21" x14ac:dyDescent="0.25">
      <c r="A215" s="22"/>
      <c r="B215" s="22"/>
      <c r="C215" s="22"/>
      <c r="D215" s="148"/>
      <c r="E215" s="148"/>
      <c r="F215" s="22"/>
      <c r="G215" s="22"/>
      <c r="H215" s="22"/>
      <c r="I215" s="22"/>
      <c r="J215" s="22"/>
      <c r="K215" s="22"/>
      <c r="L215" s="22"/>
      <c r="M215" s="22"/>
      <c r="N215" s="22"/>
      <c r="O215" s="22"/>
      <c r="P215" s="22"/>
      <c r="Q215" s="22"/>
      <c r="R215" s="22"/>
      <c r="S215" s="22"/>
      <c r="T215" s="22"/>
      <c r="U215" s="22"/>
    </row>
    <row r="216" spans="1:21" x14ac:dyDescent="0.25">
      <c r="A216" s="22"/>
      <c r="B216" s="22"/>
      <c r="C216" s="22"/>
      <c r="D216" s="148"/>
      <c r="E216" s="148"/>
      <c r="F216" s="22"/>
      <c r="G216" s="22"/>
      <c r="H216" s="22"/>
      <c r="I216" s="22"/>
      <c r="J216" s="22"/>
      <c r="K216" s="22"/>
      <c r="L216" s="22"/>
      <c r="M216" s="22"/>
      <c r="N216" s="22"/>
      <c r="O216" s="22"/>
      <c r="P216" s="22"/>
      <c r="Q216" s="22"/>
      <c r="R216" s="22"/>
      <c r="S216" s="22"/>
      <c r="T216" s="22"/>
      <c r="U216" s="22"/>
    </row>
    <row r="217" spans="1:21" x14ac:dyDescent="0.25">
      <c r="A217" s="22"/>
      <c r="B217" s="22"/>
      <c r="C217" s="22"/>
      <c r="D217" s="148"/>
      <c r="E217" s="148"/>
      <c r="F217" s="22"/>
      <c r="G217" s="22"/>
      <c r="H217" s="22"/>
      <c r="I217" s="22"/>
      <c r="J217" s="22"/>
      <c r="K217" s="22"/>
      <c r="L217" s="22"/>
      <c r="M217" s="22"/>
      <c r="N217" s="22"/>
      <c r="O217" s="22"/>
      <c r="P217" s="22"/>
      <c r="Q217" s="22"/>
      <c r="R217" s="22"/>
      <c r="S217" s="22"/>
      <c r="T217" s="22"/>
      <c r="U217" s="22"/>
    </row>
    <row r="218" spans="1:21" x14ac:dyDescent="0.25">
      <c r="A218" s="22"/>
      <c r="B218" s="22"/>
      <c r="C218" s="22"/>
      <c r="D218" s="148"/>
      <c r="E218" s="148"/>
      <c r="F218" s="22"/>
      <c r="G218" s="22"/>
      <c r="H218" s="22"/>
      <c r="I218" s="22"/>
      <c r="J218" s="22"/>
      <c r="K218" s="22"/>
      <c r="L218" s="22"/>
      <c r="M218" s="22"/>
      <c r="N218" s="22"/>
      <c r="O218" s="22"/>
      <c r="P218" s="22"/>
      <c r="Q218" s="22"/>
      <c r="R218" s="22"/>
      <c r="S218" s="22"/>
      <c r="T218" s="22"/>
      <c r="U218" s="22"/>
    </row>
    <row r="219" spans="1:21" x14ac:dyDescent="0.25">
      <c r="A219" s="22"/>
      <c r="B219" s="22"/>
      <c r="C219" s="22"/>
      <c r="D219" s="148"/>
      <c r="E219" s="148"/>
      <c r="F219" s="22"/>
      <c r="G219" s="22"/>
      <c r="H219" s="22"/>
      <c r="I219" s="22"/>
      <c r="J219" s="22"/>
      <c r="K219" s="22"/>
      <c r="L219" s="22"/>
      <c r="M219" s="22"/>
      <c r="N219" s="22"/>
      <c r="O219" s="22"/>
      <c r="P219" s="22"/>
      <c r="Q219" s="22"/>
      <c r="R219" s="22"/>
      <c r="S219" s="22"/>
      <c r="T219" s="22"/>
      <c r="U219" s="22"/>
    </row>
    <row r="220" spans="1:21" x14ac:dyDescent="0.25">
      <c r="A220" s="22"/>
      <c r="B220" s="22"/>
      <c r="C220" s="22"/>
      <c r="D220" s="148"/>
      <c r="E220" s="148"/>
      <c r="F220" s="22"/>
      <c r="G220" s="22"/>
      <c r="H220" s="22"/>
      <c r="I220" s="22"/>
      <c r="J220" s="22"/>
      <c r="K220" s="22"/>
      <c r="L220" s="22"/>
      <c r="M220" s="22"/>
      <c r="N220" s="22"/>
      <c r="O220" s="22"/>
      <c r="P220" s="22"/>
      <c r="Q220" s="22"/>
      <c r="R220" s="22"/>
      <c r="S220" s="22"/>
      <c r="T220" s="22"/>
      <c r="U220" s="22"/>
    </row>
    <row r="221" spans="1:21" x14ac:dyDescent="0.25">
      <c r="A221" s="22"/>
      <c r="B221" s="22"/>
      <c r="C221" s="22"/>
      <c r="D221" s="148"/>
      <c r="E221" s="148"/>
      <c r="F221" s="22"/>
      <c r="G221" s="22"/>
      <c r="H221" s="22"/>
      <c r="I221" s="22"/>
      <c r="J221" s="22"/>
      <c r="K221" s="22"/>
      <c r="L221" s="22"/>
      <c r="M221" s="22"/>
      <c r="N221" s="22"/>
      <c r="O221" s="22"/>
      <c r="P221" s="22"/>
      <c r="Q221" s="22"/>
      <c r="R221" s="22"/>
      <c r="S221" s="22"/>
      <c r="T221" s="22"/>
      <c r="U221" s="22"/>
    </row>
    <row r="222" spans="1:21" x14ac:dyDescent="0.25">
      <c r="A222" s="22"/>
      <c r="B222" s="22"/>
      <c r="C222" s="22"/>
      <c r="D222" s="148"/>
      <c r="E222" s="148"/>
      <c r="F222" s="22"/>
      <c r="G222" s="22"/>
      <c r="H222" s="22"/>
      <c r="I222" s="22"/>
      <c r="J222" s="22"/>
      <c r="K222" s="22"/>
      <c r="L222" s="22"/>
      <c r="M222" s="22"/>
      <c r="N222" s="22"/>
      <c r="O222" s="22"/>
      <c r="P222" s="22"/>
      <c r="Q222" s="22"/>
      <c r="R222" s="22"/>
      <c r="S222" s="22"/>
      <c r="T222" s="22"/>
      <c r="U222" s="22"/>
    </row>
    <row r="223" spans="1:21" x14ac:dyDescent="0.25">
      <c r="A223" s="22"/>
      <c r="B223" s="22"/>
      <c r="C223" s="22"/>
      <c r="D223" s="148"/>
      <c r="E223" s="148"/>
      <c r="F223" s="22"/>
      <c r="G223" s="22"/>
      <c r="H223" s="22"/>
      <c r="I223" s="22"/>
      <c r="J223" s="22"/>
      <c r="K223" s="22"/>
      <c r="L223" s="22"/>
      <c r="M223" s="22"/>
      <c r="N223" s="22"/>
      <c r="O223" s="22"/>
      <c r="P223" s="22"/>
      <c r="Q223" s="22"/>
      <c r="R223" s="22"/>
      <c r="S223" s="22"/>
      <c r="T223" s="22"/>
      <c r="U223" s="22"/>
    </row>
    <row r="224" spans="1:21" x14ac:dyDescent="0.25">
      <c r="A224" s="22"/>
      <c r="B224" s="22"/>
      <c r="C224" s="22"/>
      <c r="D224" s="148"/>
      <c r="E224" s="148"/>
      <c r="F224" s="22"/>
      <c r="G224" s="22"/>
      <c r="H224" s="22"/>
      <c r="I224" s="22"/>
      <c r="J224" s="22"/>
      <c r="K224" s="22"/>
      <c r="L224" s="22"/>
      <c r="M224" s="22"/>
      <c r="N224" s="22"/>
      <c r="O224" s="22"/>
      <c r="P224" s="22"/>
      <c r="Q224" s="22"/>
      <c r="R224" s="22"/>
      <c r="S224" s="22"/>
      <c r="T224" s="22"/>
      <c r="U224" s="22"/>
    </row>
    <row r="225" spans="1:21" x14ac:dyDescent="0.25">
      <c r="A225" s="22"/>
      <c r="B225" s="22"/>
      <c r="C225" s="22"/>
      <c r="D225" s="148"/>
      <c r="E225" s="148"/>
      <c r="F225" s="22"/>
      <c r="G225" s="22"/>
      <c r="H225" s="22"/>
      <c r="I225" s="22"/>
      <c r="J225" s="22"/>
      <c r="K225" s="22"/>
      <c r="L225" s="22"/>
      <c r="M225" s="22"/>
      <c r="N225" s="22"/>
      <c r="O225" s="22"/>
      <c r="P225" s="22"/>
      <c r="Q225" s="22"/>
      <c r="R225" s="22"/>
      <c r="S225" s="22"/>
      <c r="T225" s="22"/>
      <c r="U225" s="22"/>
    </row>
    <row r="226" spans="1:21" x14ac:dyDescent="0.25">
      <c r="A226" s="22"/>
      <c r="B226" s="22"/>
      <c r="C226" s="22"/>
      <c r="D226" s="148"/>
      <c r="E226" s="148"/>
      <c r="F226" s="22"/>
      <c r="G226" s="22"/>
      <c r="H226" s="22"/>
      <c r="I226" s="22"/>
      <c r="J226" s="22"/>
      <c r="K226" s="22"/>
      <c r="L226" s="22"/>
      <c r="M226" s="22"/>
      <c r="N226" s="22"/>
      <c r="O226" s="22"/>
      <c r="P226" s="22"/>
      <c r="Q226" s="22"/>
      <c r="R226" s="22"/>
      <c r="S226" s="22"/>
      <c r="T226" s="22"/>
      <c r="U226" s="22"/>
    </row>
    <row r="227" spans="1:21" x14ac:dyDescent="0.25">
      <c r="A227" s="22"/>
      <c r="B227" s="22"/>
      <c r="C227" s="22"/>
      <c r="D227" s="148"/>
      <c r="E227" s="148"/>
      <c r="F227" s="22"/>
      <c r="G227" s="22"/>
      <c r="H227" s="22"/>
      <c r="I227" s="22"/>
      <c r="J227" s="22"/>
      <c r="K227" s="22"/>
      <c r="L227" s="22"/>
      <c r="M227" s="22"/>
      <c r="N227" s="22"/>
      <c r="O227" s="22"/>
      <c r="P227" s="22"/>
      <c r="Q227" s="22"/>
      <c r="R227" s="22"/>
      <c r="S227" s="22"/>
      <c r="T227" s="22"/>
      <c r="U227" s="22"/>
    </row>
    <row r="228" spans="1:21" x14ac:dyDescent="0.25">
      <c r="A228" s="22"/>
      <c r="B228" s="22"/>
      <c r="C228" s="22"/>
      <c r="D228" s="148"/>
      <c r="E228" s="148"/>
      <c r="F228" s="22"/>
      <c r="G228" s="22"/>
      <c r="H228" s="22"/>
      <c r="I228" s="22"/>
      <c r="J228" s="22"/>
      <c r="K228" s="22"/>
      <c r="L228" s="22"/>
      <c r="M228" s="22"/>
      <c r="N228" s="22"/>
      <c r="O228" s="22"/>
      <c r="P228" s="22"/>
      <c r="Q228" s="22"/>
      <c r="R228" s="22"/>
      <c r="S228" s="22"/>
      <c r="T228" s="22"/>
      <c r="U228" s="22"/>
    </row>
    <row r="229" spans="1:21" x14ac:dyDescent="0.25">
      <c r="A229" s="22"/>
      <c r="B229" s="22"/>
      <c r="C229" s="22"/>
      <c r="D229" s="148"/>
      <c r="E229" s="148"/>
      <c r="F229" s="22"/>
      <c r="G229" s="22"/>
      <c r="H229" s="22"/>
      <c r="I229" s="22"/>
      <c r="J229" s="22"/>
      <c r="K229" s="22"/>
      <c r="L229" s="22"/>
      <c r="M229" s="22"/>
      <c r="N229" s="22"/>
      <c r="O229" s="22"/>
      <c r="P229" s="22"/>
      <c r="Q229" s="22"/>
      <c r="R229" s="22"/>
      <c r="S229" s="22"/>
      <c r="T229" s="22"/>
      <c r="U229" s="22"/>
    </row>
    <row r="230" spans="1:21" x14ac:dyDescent="0.25">
      <c r="A230" s="22"/>
      <c r="B230" s="22"/>
      <c r="C230" s="22"/>
      <c r="D230" s="148"/>
      <c r="E230" s="148"/>
      <c r="F230" s="22"/>
      <c r="G230" s="22"/>
      <c r="H230" s="22"/>
      <c r="I230" s="22"/>
      <c r="J230" s="22"/>
      <c r="K230" s="22"/>
      <c r="L230" s="22"/>
      <c r="M230" s="22"/>
      <c r="N230" s="22"/>
      <c r="O230" s="22"/>
      <c r="P230" s="22"/>
      <c r="Q230" s="22"/>
      <c r="R230" s="22"/>
      <c r="S230" s="22"/>
      <c r="T230" s="22"/>
      <c r="U230" s="22"/>
    </row>
    <row r="231" spans="1:21" x14ac:dyDescent="0.25">
      <c r="A231" s="22"/>
      <c r="B231" s="22"/>
      <c r="C231" s="22"/>
      <c r="D231" s="148"/>
      <c r="E231" s="148"/>
      <c r="F231" s="22"/>
      <c r="G231" s="22"/>
      <c r="H231" s="22"/>
      <c r="I231" s="22"/>
      <c r="J231" s="22"/>
      <c r="K231" s="22"/>
      <c r="L231" s="22"/>
      <c r="M231" s="22"/>
      <c r="N231" s="22"/>
      <c r="O231" s="22"/>
      <c r="P231" s="22"/>
      <c r="Q231" s="22"/>
      <c r="R231" s="22"/>
      <c r="S231" s="22"/>
      <c r="T231" s="22"/>
      <c r="U231" s="22"/>
    </row>
    <row r="232" spans="1:21" x14ac:dyDescent="0.25">
      <c r="A232" s="22"/>
      <c r="B232" s="22"/>
      <c r="C232" s="22"/>
      <c r="D232" s="148"/>
      <c r="E232" s="148"/>
      <c r="F232" s="22"/>
      <c r="G232" s="22"/>
      <c r="H232" s="22"/>
      <c r="I232" s="22"/>
      <c r="J232" s="22"/>
      <c r="K232" s="22"/>
      <c r="L232" s="22"/>
      <c r="M232" s="22"/>
      <c r="N232" s="22"/>
      <c r="O232" s="22"/>
      <c r="P232" s="22"/>
      <c r="Q232" s="22"/>
      <c r="R232" s="22"/>
      <c r="S232" s="22"/>
      <c r="T232" s="22"/>
      <c r="U232" s="22"/>
    </row>
    <row r="233" spans="1:21" x14ac:dyDescent="0.25">
      <c r="A233" s="22"/>
      <c r="B233" s="22"/>
      <c r="C233" s="22"/>
      <c r="D233" s="148"/>
      <c r="E233" s="148"/>
      <c r="F233" s="22"/>
      <c r="G233" s="22"/>
      <c r="H233" s="22"/>
      <c r="I233" s="22"/>
      <c r="J233" s="22"/>
      <c r="K233" s="22"/>
      <c r="L233" s="22"/>
      <c r="M233" s="22"/>
      <c r="N233" s="22"/>
      <c r="O233" s="22"/>
      <c r="P233" s="22"/>
      <c r="Q233" s="22"/>
      <c r="R233" s="22"/>
      <c r="S233" s="22"/>
      <c r="T233" s="22"/>
      <c r="U233" s="22"/>
    </row>
    <row r="234" spans="1:21" x14ac:dyDescent="0.25">
      <c r="A234" s="22"/>
      <c r="B234" s="22"/>
      <c r="C234" s="22"/>
      <c r="D234" s="148"/>
      <c r="E234" s="148"/>
      <c r="F234" s="22"/>
      <c r="G234" s="22"/>
      <c r="H234" s="22"/>
      <c r="I234" s="22"/>
      <c r="J234" s="22"/>
      <c r="K234" s="22"/>
      <c r="L234" s="22"/>
      <c r="M234" s="22"/>
      <c r="N234" s="22"/>
      <c r="O234" s="22"/>
      <c r="P234" s="22"/>
      <c r="Q234" s="22"/>
      <c r="R234" s="22"/>
      <c r="S234" s="22"/>
      <c r="T234" s="22"/>
      <c r="U234" s="22"/>
    </row>
    <row r="235" spans="1:21" x14ac:dyDescent="0.25">
      <c r="A235" s="22"/>
      <c r="B235" s="22"/>
      <c r="C235" s="22"/>
      <c r="D235" s="148"/>
      <c r="E235" s="148"/>
      <c r="F235" s="22"/>
      <c r="G235" s="22"/>
      <c r="H235" s="22"/>
      <c r="I235" s="22"/>
      <c r="J235" s="22"/>
      <c r="K235" s="22"/>
      <c r="L235" s="22"/>
      <c r="M235" s="22"/>
      <c r="N235" s="22"/>
      <c r="O235" s="22"/>
      <c r="P235" s="22"/>
      <c r="Q235" s="22"/>
      <c r="R235" s="22"/>
      <c r="S235" s="22"/>
      <c r="T235" s="22"/>
      <c r="U235" s="22"/>
    </row>
    <row r="236" spans="1:21" x14ac:dyDescent="0.25">
      <c r="A236" s="22"/>
      <c r="B236" s="22"/>
      <c r="C236" s="22"/>
      <c r="D236" s="148"/>
      <c r="E236" s="148"/>
      <c r="F236" s="22"/>
      <c r="G236" s="22"/>
      <c r="H236" s="22"/>
      <c r="I236" s="22"/>
      <c r="J236" s="22"/>
      <c r="K236" s="22"/>
      <c r="L236" s="22"/>
      <c r="M236" s="22"/>
      <c r="N236" s="22"/>
      <c r="O236" s="22"/>
      <c r="P236" s="22"/>
      <c r="Q236" s="22"/>
      <c r="R236" s="22"/>
      <c r="S236" s="22"/>
      <c r="T236" s="22"/>
      <c r="U236" s="22"/>
    </row>
    <row r="237" spans="1:21" x14ac:dyDescent="0.25">
      <c r="A237" s="22"/>
      <c r="B237" s="22"/>
      <c r="C237" s="22"/>
      <c r="D237" s="148"/>
      <c r="E237" s="148"/>
      <c r="F237" s="22"/>
      <c r="G237" s="22"/>
      <c r="H237" s="22"/>
      <c r="I237" s="22"/>
      <c r="J237" s="22"/>
      <c r="K237" s="22"/>
      <c r="L237" s="22"/>
      <c r="M237" s="22"/>
      <c r="N237" s="22"/>
      <c r="O237" s="22"/>
      <c r="P237" s="22"/>
      <c r="Q237" s="22"/>
      <c r="R237" s="22"/>
      <c r="S237" s="22"/>
      <c r="T237" s="22"/>
      <c r="U237" s="22"/>
    </row>
    <row r="238" spans="1:21" x14ac:dyDescent="0.25">
      <c r="A238" s="22"/>
      <c r="B238" s="22"/>
      <c r="C238" s="22"/>
      <c r="D238" s="148"/>
      <c r="E238" s="148"/>
      <c r="F238" s="22"/>
      <c r="G238" s="22"/>
      <c r="H238" s="22"/>
      <c r="I238" s="22"/>
      <c r="J238" s="22"/>
      <c r="K238" s="22"/>
      <c r="L238" s="22"/>
      <c r="M238" s="22"/>
      <c r="N238" s="22"/>
      <c r="O238" s="22"/>
      <c r="P238" s="22"/>
      <c r="Q238" s="22"/>
      <c r="R238" s="22"/>
      <c r="S238" s="22"/>
      <c r="T238" s="22"/>
      <c r="U238" s="22"/>
    </row>
    <row r="239" spans="1:21" x14ac:dyDescent="0.25">
      <c r="A239" s="22"/>
      <c r="B239" s="22"/>
      <c r="C239" s="22"/>
      <c r="D239" s="148"/>
      <c r="E239" s="148"/>
      <c r="F239" s="22"/>
      <c r="G239" s="22"/>
      <c r="H239" s="22"/>
      <c r="I239" s="22"/>
      <c r="J239" s="22"/>
      <c r="K239" s="22"/>
      <c r="L239" s="22"/>
      <c r="M239" s="22"/>
      <c r="N239" s="22"/>
      <c r="O239" s="22"/>
      <c r="P239" s="22"/>
      <c r="Q239" s="22"/>
      <c r="R239" s="22"/>
      <c r="S239" s="22"/>
      <c r="T239" s="22"/>
      <c r="U239" s="22"/>
    </row>
    <row r="240" spans="1:21" x14ac:dyDescent="0.25">
      <c r="A240" s="22"/>
      <c r="B240" s="22"/>
      <c r="C240" s="22"/>
      <c r="D240" s="148"/>
      <c r="E240" s="148"/>
      <c r="F240" s="22"/>
      <c r="G240" s="22"/>
      <c r="H240" s="22"/>
      <c r="I240" s="22"/>
      <c r="J240" s="22"/>
      <c r="K240" s="22"/>
      <c r="L240" s="22"/>
      <c r="M240" s="22"/>
      <c r="N240" s="22"/>
      <c r="O240" s="22"/>
      <c r="P240" s="22"/>
      <c r="Q240" s="22"/>
      <c r="R240" s="22"/>
      <c r="S240" s="22"/>
      <c r="T240" s="22"/>
      <c r="U240" s="22"/>
    </row>
    <row r="241" spans="1:21" x14ac:dyDescent="0.25">
      <c r="A241" s="22"/>
      <c r="B241" s="22"/>
      <c r="C241" s="22"/>
      <c r="D241" s="148"/>
      <c r="E241" s="148"/>
      <c r="F241" s="22"/>
      <c r="G241" s="22"/>
      <c r="H241" s="22"/>
      <c r="I241" s="22"/>
      <c r="J241" s="22"/>
      <c r="K241" s="22"/>
      <c r="L241" s="22"/>
      <c r="M241" s="22"/>
      <c r="N241" s="22"/>
      <c r="O241" s="22"/>
      <c r="P241" s="22"/>
      <c r="Q241" s="22"/>
      <c r="R241" s="22"/>
      <c r="S241" s="22"/>
      <c r="T241" s="22"/>
      <c r="U241" s="22"/>
    </row>
    <row r="242" spans="1:21" x14ac:dyDescent="0.25">
      <c r="A242" s="22"/>
      <c r="B242" s="22"/>
      <c r="C242" s="22"/>
      <c r="D242" s="148"/>
      <c r="E242" s="148"/>
      <c r="F242" s="22"/>
      <c r="G242" s="22"/>
      <c r="H242" s="22"/>
      <c r="I242" s="22"/>
      <c r="J242" s="22"/>
      <c r="K242" s="22"/>
      <c r="L242" s="22"/>
      <c r="M242" s="22"/>
      <c r="N242" s="22"/>
      <c r="O242" s="22"/>
      <c r="P242" s="22"/>
      <c r="Q242" s="22"/>
      <c r="R242" s="22"/>
      <c r="S242" s="22"/>
      <c r="T242" s="22"/>
      <c r="U242" s="22"/>
    </row>
    <row r="243" spans="1:21" x14ac:dyDescent="0.25">
      <c r="A243" s="22"/>
      <c r="B243" s="22"/>
      <c r="C243" s="22"/>
      <c r="D243" s="148"/>
      <c r="E243" s="148"/>
      <c r="F243" s="22"/>
      <c r="G243" s="22"/>
      <c r="H243" s="22"/>
      <c r="I243" s="22"/>
      <c r="J243" s="22"/>
      <c r="K243" s="22"/>
      <c r="L243" s="22"/>
      <c r="M243" s="22"/>
      <c r="N243" s="22"/>
      <c r="O243" s="22"/>
      <c r="P243" s="22"/>
      <c r="Q243" s="22"/>
      <c r="R243" s="22"/>
      <c r="S243" s="22"/>
      <c r="T243" s="22"/>
      <c r="U243" s="22"/>
    </row>
    <row r="244" spans="1:21" x14ac:dyDescent="0.25">
      <c r="A244" s="22"/>
      <c r="B244" s="22"/>
      <c r="C244" s="22"/>
      <c r="D244" s="148"/>
      <c r="E244" s="148"/>
      <c r="F244" s="22"/>
      <c r="G244" s="22"/>
      <c r="H244" s="22"/>
      <c r="I244" s="22"/>
      <c r="J244" s="22"/>
      <c r="K244" s="22"/>
      <c r="L244" s="22"/>
      <c r="M244" s="22"/>
      <c r="N244" s="22"/>
      <c r="O244" s="22"/>
      <c r="P244" s="22"/>
      <c r="Q244" s="22"/>
      <c r="R244" s="22"/>
      <c r="S244" s="22"/>
      <c r="T244" s="22"/>
      <c r="U244" s="22"/>
    </row>
    <row r="245" spans="1:21" x14ac:dyDescent="0.25">
      <c r="A245" s="22"/>
      <c r="B245" s="22"/>
      <c r="C245" s="22"/>
      <c r="D245" s="148"/>
      <c r="E245" s="148"/>
      <c r="F245" s="22"/>
      <c r="G245" s="22"/>
      <c r="H245" s="22"/>
      <c r="I245" s="22"/>
      <c r="J245" s="22"/>
      <c r="K245" s="22"/>
      <c r="L245" s="22"/>
      <c r="M245" s="22"/>
      <c r="N245" s="22"/>
      <c r="O245" s="22"/>
      <c r="P245" s="22"/>
      <c r="Q245" s="22"/>
      <c r="R245" s="22"/>
      <c r="S245" s="22"/>
      <c r="T245" s="22"/>
      <c r="U245" s="22"/>
    </row>
    <row r="246" spans="1:21" x14ac:dyDescent="0.25">
      <c r="A246" s="22"/>
      <c r="B246" s="22"/>
      <c r="C246" s="22"/>
      <c r="D246" s="148"/>
      <c r="E246" s="148"/>
      <c r="F246" s="22"/>
      <c r="G246" s="22"/>
      <c r="H246" s="22"/>
      <c r="I246" s="22"/>
      <c r="J246" s="22"/>
      <c r="K246" s="22"/>
      <c r="L246" s="22"/>
      <c r="M246" s="22"/>
      <c r="N246" s="22"/>
      <c r="O246" s="22"/>
      <c r="P246" s="22"/>
      <c r="Q246" s="22"/>
      <c r="R246" s="22"/>
      <c r="S246" s="22"/>
      <c r="T246" s="22"/>
      <c r="U246" s="22"/>
    </row>
    <row r="247" spans="1:21" x14ac:dyDescent="0.25">
      <c r="A247" s="22"/>
      <c r="B247" s="22"/>
      <c r="C247" s="22"/>
      <c r="D247" s="148"/>
      <c r="E247" s="148"/>
      <c r="F247" s="22"/>
      <c r="G247" s="22"/>
      <c r="H247" s="22"/>
      <c r="I247" s="22"/>
      <c r="J247" s="22"/>
      <c r="K247" s="22"/>
      <c r="L247" s="22"/>
      <c r="M247" s="22"/>
      <c r="N247" s="22"/>
      <c r="O247" s="22"/>
      <c r="P247" s="22"/>
      <c r="Q247" s="22"/>
      <c r="R247" s="22"/>
      <c r="S247" s="22"/>
      <c r="T247" s="22"/>
      <c r="U247" s="22"/>
    </row>
    <row r="248" spans="1:21" x14ac:dyDescent="0.25">
      <c r="A248" s="22"/>
      <c r="B248" s="22"/>
      <c r="C248" s="22"/>
      <c r="D248" s="148"/>
      <c r="E248" s="148"/>
      <c r="F248" s="22"/>
      <c r="G248" s="22"/>
      <c r="H248" s="22"/>
      <c r="I248" s="22"/>
      <c r="J248" s="22"/>
      <c r="K248" s="22"/>
      <c r="L248" s="22"/>
      <c r="M248" s="22"/>
      <c r="N248" s="22"/>
      <c r="O248" s="22"/>
      <c r="P248" s="22"/>
      <c r="Q248" s="22"/>
      <c r="R248" s="22"/>
      <c r="S248" s="22"/>
      <c r="T248" s="22"/>
      <c r="U248" s="22"/>
    </row>
    <row r="249" spans="1:21" x14ac:dyDescent="0.25">
      <c r="A249" s="22"/>
      <c r="B249" s="22"/>
      <c r="C249" s="22"/>
      <c r="D249" s="148"/>
      <c r="E249" s="148"/>
      <c r="F249" s="22"/>
      <c r="G249" s="22"/>
      <c r="H249" s="22"/>
      <c r="I249" s="22"/>
      <c r="J249" s="22"/>
      <c r="K249" s="22"/>
      <c r="L249" s="22"/>
      <c r="M249" s="22"/>
      <c r="N249" s="22"/>
      <c r="O249" s="22"/>
      <c r="P249" s="22"/>
      <c r="Q249" s="22"/>
      <c r="R249" s="22"/>
      <c r="S249" s="22"/>
      <c r="T249" s="22"/>
      <c r="U249" s="22"/>
    </row>
    <row r="250" spans="1:21" x14ac:dyDescent="0.25">
      <c r="A250" s="22"/>
      <c r="B250" s="22"/>
      <c r="C250" s="22"/>
      <c r="D250" s="148"/>
      <c r="E250" s="148"/>
      <c r="F250" s="22"/>
      <c r="G250" s="22"/>
      <c r="H250" s="22"/>
      <c r="I250" s="22"/>
      <c r="J250" s="22"/>
      <c r="K250" s="22"/>
      <c r="L250" s="22"/>
      <c r="M250" s="22"/>
      <c r="N250" s="22"/>
      <c r="O250" s="22"/>
      <c r="P250" s="22"/>
      <c r="Q250" s="22"/>
      <c r="R250" s="22"/>
      <c r="S250" s="22"/>
      <c r="T250" s="22"/>
      <c r="U250" s="22"/>
    </row>
    <row r="251" spans="1:21" x14ac:dyDescent="0.25">
      <c r="A251" s="22"/>
      <c r="B251" s="22"/>
      <c r="C251" s="22"/>
      <c r="D251" s="148"/>
      <c r="E251" s="148"/>
      <c r="F251" s="22"/>
      <c r="G251" s="22"/>
      <c r="H251" s="22"/>
      <c r="I251" s="22"/>
      <c r="J251" s="22"/>
      <c r="K251" s="22"/>
      <c r="L251" s="22"/>
      <c r="M251" s="22"/>
      <c r="N251" s="22"/>
      <c r="O251" s="22"/>
      <c r="P251" s="22"/>
      <c r="Q251" s="22"/>
      <c r="R251" s="22"/>
      <c r="S251" s="22"/>
      <c r="T251" s="22"/>
      <c r="U251" s="22"/>
    </row>
    <row r="252" spans="1:21" x14ac:dyDescent="0.25">
      <c r="A252" s="22"/>
      <c r="B252" s="22"/>
      <c r="C252" s="22"/>
      <c r="D252" s="148"/>
      <c r="E252" s="148"/>
      <c r="F252" s="22"/>
      <c r="G252" s="22"/>
      <c r="H252" s="22"/>
      <c r="I252" s="22"/>
      <c r="J252" s="22"/>
      <c r="K252" s="22"/>
      <c r="L252" s="22"/>
      <c r="M252" s="22"/>
      <c r="N252" s="22"/>
      <c r="O252" s="22"/>
      <c r="P252" s="22"/>
      <c r="Q252" s="22"/>
      <c r="R252" s="22"/>
      <c r="S252" s="22"/>
      <c r="T252" s="22"/>
      <c r="U252" s="22"/>
    </row>
    <row r="253" spans="1:21" x14ac:dyDescent="0.25">
      <c r="A253" s="22"/>
      <c r="B253" s="22"/>
      <c r="C253" s="22"/>
      <c r="D253" s="148"/>
      <c r="E253" s="148"/>
      <c r="F253" s="22"/>
      <c r="G253" s="22"/>
      <c r="H253" s="22"/>
      <c r="I253" s="22"/>
      <c r="J253" s="22"/>
      <c r="K253" s="22"/>
      <c r="L253" s="22"/>
      <c r="M253" s="22"/>
      <c r="N253" s="22"/>
      <c r="O253" s="22"/>
      <c r="P253" s="22"/>
      <c r="Q253" s="22"/>
      <c r="R253" s="22"/>
      <c r="S253" s="22"/>
      <c r="T253" s="22"/>
      <c r="U253" s="22"/>
    </row>
    <row r="254" spans="1:21" x14ac:dyDescent="0.25">
      <c r="A254" s="22"/>
      <c r="B254" s="22"/>
      <c r="C254" s="22"/>
      <c r="D254" s="148"/>
      <c r="E254" s="148"/>
      <c r="F254" s="22"/>
      <c r="G254" s="22"/>
      <c r="H254" s="22"/>
      <c r="I254" s="22"/>
      <c r="J254" s="22"/>
      <c r="K254" s="22"/>
      <c r="L254" s="22"/>
      <c r="M254" s="22"/>
      <c r="N254" s="22"/>
      <c r="O254" s="22"/>
      <c r="P254" s="22"/>
      <c r="Q254" s="22"/>
      <c r="R254" s="22"/>
      <c r="S254" s="22"/>
      <c r="T254" s="22"/>
      <c r="U254" s="22"/>
    </row>
    <row r="255" spans="1:21" x14ac:dyDescent="0.25">
      <c r="A255" s="22"/>
      <c r="B255" s="22"/>
      <c r="C255" s="22"/>
      <c r="D255" s="148"/>
      <c r="E255" s="148"/>
      <c r="F255" s="22"/>
      <c r="G255" s="22"/>
      <c r="H255" s="22"/>
      <c r="I255" s="22"/>
      <c r="J255" s="22"/>
      <c r="K255" s="22"/>
      <c r="L255" s="22"/>
      <c r="M255" s="22"/>
      <c r="N255" s="22"/>
      <c r="O255" s="22"/>
      <c r="P255" s="22"/>
      <c r="Q255" s="22"/>
      <c r="R255" s="22"/>
      <c r="S255" s="22"/>
      <c r="T255" s="22"/>
      <c r="U255" s="22"/>
    </row>
    <row r="256" spans="1:21" x14ac:dyDescent="0.25">
      <c r="A256" s="22"/>
      <c r="B256" s="22"/>
      <c r="C256" s="22"/>
      <c r="D256" s="148"/>
      <c r="E256" s="148"/>
      <c r="F256" s="22"/>
      <c r="G256" s="22"/>
      <c r="H256" s="22"/>
      <c r="I256" s="22"/>
      <c r="J256" s="22"/>
      <c r="K256" s="22"/>
      <c r="L256" s="22"/>
      <c r="M256" s="22"/>
      <c r="N256" s="22"/>
      <c r="O256" s="22"/>
      <c r="P256" s="22"/>
      <c r="Q256" s="22"/>
      <c r="R256" s="22"/>
      <c r="S256" s="22"/>
      <c r="T256" s="22"/>
      <c r="U256" s="22"/>
    </row>
    <row r="257" spans="1:21" x14ac:dyDescent="0.25">
      <c r="A257" s="22"/>
      <c r="B257" s="22"/>
      <c r="C257" s="22"/>
      <c r="D257" s="148"/>
      <c r="E257" s="148"/>
      <c r="F257" s="22"/>
      <c r="G257" s="22"/>
      <c r="H257" s="22"/>
      <c r="I257" s="22"/>
      <c r="J257" s="22"/>
      <c r="K257" s="22"/>
      <c r="L257" s="22"/>
      <c r="M257" s="22"/>
      <c r="N257" s="22"/>
      <c r="O257" s="22"/>
      <c r="P257" s="22"/>
      <c r="Q257" s="22"/>
      <c r="R257" s="22"/>
      <c r="S257" s="22"/>
      <c r="T257" s="22"/>
      <c r="U257" s="22"/>
    </row>
    <row r="258" spans="1:21" x14ac:dyDescent="0.25">
      <c r="A258" s="22"/>
      <c r="B258" s="22"/>
      <c r="C258" s="22"/>
      <c r="D258" s="148"/>
      <c r="E258" s="148"/>
      <c r="F258" s="22"/>
      <c r="G258" s="22"/>
      <c r="H258" s="22"/>
      <c r="I258" s="22"/>
      <c r="J258" s="22"/>
      <c r="K258" s="22"/>
      <c r="L258" s="22"/>
      <c r="M258" s="22"/>
      <c r="N258" s="22"/>
      <c r="O258" s="22"/>
      <c r="P258" s="22"/>
      <c r="Q258" s="22"/>
      <c r="R258" s="22"/>
      <c r="S258" s="22"/>
      <c r="T258" s="22"/>
      <c r="U258" s="22"/>
    </row>
    <row r="259" spans="1:21" x14ac:dyDescent="0.25">
      <c r="A259" s="22"/>
      <c r="B259" s="22"/>
      <c r="C259" s="22"/>
      <c r="D259" s="148"/>
      <c r="E259" s="148"/>
      <c r="F259" s="22"/>
      <c r="G259" s="22"/>
      <c r="H259" s="22"/>
      <c r="I259" s="22"/>
      <c r="J259" s="22"/>
      <c r="K259" s="22"/>
      <c r="L259" s="22"/>
      <c r="M259" s="22"/>
      <c r="N259" s="22"/>
      <c r="O259" s="22"/>
      <c r="P259" s="22"/>
      <c r="Q259" s="22"/>
      <c r="R259" s="22"/>
      <c r="S259" s="22"/>
      <c r="T259" s="22"/>
      <c r="U259" s="22"/>
    </row>
    <row r="260" spans="1:21" x14ac:dyDescent="0.25">
      <c r="A260" s="22"/>
      <c r="B260" s="22"/>
      <c r="C260" s="22"/>
      <c r="D260" s="148"/>
      <c r="E260" s="148"/>
      <c r="F260" s="22"/>
      <c r="G260" s="22"/>
      <c r="H260" s="22"/>
      <c r="I260" s="22"/>
      <c r="J260" s="22"/>
      <c r="K260" s="22"/>
      <c r="L260" s="22"/>
      <c r="M260" s="22"/>
      <c r="N260" s="22"/>
      <c r="O260" s="22"/>
      <c r="P260" s="22"/>
      <c r="Q260" s="22"/>
      <c r="R260" s="22"/>
      <c r="S260" s="22"/>
      <c r="T260" s="22"/>
      <c r="U260" s="22"/>
    </row>
    <row r="261" spans="1:21" x14ac:dyDescent="0.25">
      <c r="A261" s="22"/>
      <c r="B261" s="22"/>
      <c r="C261" s="22"/>
      <c r="D261" s="148"/>
      <c r="E261" s="148"/>
      <c r="F261" s="22"/>
      <c r="G261" s="22"/>
      <c r="H261" s="22"/>
      <c r="I261" s="22"/>
      <c r="J261" s="22"/>
      <c r="K261" s="22"/>
      <c r="L261" s="22"/>
      <c r="M261" s="22"/>
      <c r="N261" s="22"/>
      <c r="O261" s="22"/>
      <c r="P261" s="22"/>
      <c r="Q261" s="22"/>
      <c r="R261" s="22"/>
      <c r="S261" s="22"/>
      <c r="T261" s="22"/>
      <c r="U261" s="22"/>
    </row>
    <row r="262" spans="1:21" x14ac:dyDescent="0.25">
      <c r="A262" s="22"/>
      <c r="B262" s="22"/>
      <c r="C262" s="22"/>
      <c r="D262" s="148"/>
      <c r="E262" s="148"/>
      <c r="F262" s="22"/>
      <c r="G262" s="22"/>
      <c r="H262" s="22"/>
      <c r="I262" s="22"/>
      <c r="J262" s="22"/>
      <c r="K262" s="22"/>
      <c r="L262" s="22"/>
      <c r="M262" s="22"/>
      <c r="N262" s="22"/>
      <c r="O262" s="22"/>
      <c r="P262" s="22"/>
      <c r="Q262" s="22"/>
      <c r="R262" s="22"/>
      <c r="S262" s="22"/>
      <c r="T262" s="22"/>
      <c r="U262" s="22"/>
    </row>
    <row r="263" spans="1:21" x14ac:dyDescent="0.25">
      <c r="A263" s="22"/>
      <c r="B263" s="22"/>
      <c r="C263" s="22"/>
      <c r="D263" s="148"/>
      <c r="E263" s="148"/>
      <c r="F263" s="22"/>
      <c r="G263" s="22"/>
      <c r="H263" s="22"/>
      <c r="I263" s="22"/>
      <c r="J263" s="22"/>
      <c r="K263" s="22"/>
      <c r="L263" s="22"/>
      <c r="M263" s="22"/>
      <c r="N263" s="22"/>
      <c r="O263" s="22"/>
      <c r="P263" s="22"/>
      <c r="Q263" s="22"/>
      <c r="R263" s="22"/>
      <c r="S263" s="22"/>
      <c r="T263" s="22"/>
      <c r="U263" s="22"/>
    </row>
    <row r="264" spans="1:21" x14ac:dyDescent="0.25">
      <c r="A264" s="22"/>
      <c r="B264" s="22"/>
      <c r="C264" s="22"/>
      <c r="D264" s="148"/>
      <c r="E264" s="148"/>
      <c r="F264" s="22"/>
      <c r="G264" s="22"/>
      <c r="H264" s="22"/>
      <c r="I264" s="22"/>
      <c r="J264" s="22"/>
      <c r="K264" s="22"/>
      <c r="L264" s="22"/>
      <c r="M264" s="22"/>
      <c r="N264" s="22"/>
      <c r="O264" s="22"/>
      <c r="P264" s="22"/>
      <c r="Q264" s="22"/>
      <c r="R264" s="22"/>
      <c r="S264" s="22"/>
      <c r="T264" s="22"/>
      <c r="U264" s="22"/>
    </row>
    <row r="265" spans="1:21" x14ac:dyDescent="0.25">
      <c r="A265" s="22"/>
      <c r="B265" s="22"/>
      <c r="C265" s="22"/>
      <c r="D265" s="148"/>
      <c r="E265" s="148"/>
      <c r="F265" s="22"/>
      <c r="G265" s="22"/>
      <c r="H265" s="22"/>
      <c r="I265" s="22"/>
      <c r="J265" s="22"/>
      <c r="K265" s="22"/>
      <c r="L265" s="22"/>
      <c r="M265" s="22"/>
      <c r="N265" s="22"/>
      <c r="O265" s="22"/>
      <c r="P265" s="22"/>
      <c r="Q265" s="22"/>
      <c r="R265" s="22"/>
      <c r="S265" s="22"/>
      <c r="T265" s="22"/>
      <c r="U265" s="22"/>
    </row>
    <row r="266" spans="1:21" x14ac:dyDescent="0.25">
      <c r="A266" s="22"/>
      <c r="B266" s="22"/>
      <c r="C266" s="22"/>
      <c r="D266" s="148"/>
      <c r="E266" s="148"/>
      <c r="F266" s="22"/>
      <c r="G266" s="22"/>
      <c r="H266" s="22"/>
      <c r="I266" s="22"/>
      <c r="J266" s="22"/>
      <c r="K266" s="22"/>
      <c r="L266" s="22"/>
      <c r="M266" s="22"/>
      <c r="N266" s="22"/>
      <c r="O266" s="22"/>
      <c r="P266" s="22"/>
      <c r="Q266" s="22"/>
      <c r="R266" s="22"/>
      <c r="S266" s="22"/>
      <c r="T266" s="22"/>
      <c r="U266" s="22"/>
    </row>
    <row r="267" spans="1:21" x14ac:dyDescent="0.25">
      <c r="A267" s="22"/>
      <c r="B267" s="22"/>
      <c r="C267" s="22"/>
      <c r="D267" s="148"/>
      <c r="E267" s="148"/>
      <c r="F267" s="22"/>
      <c r="G267" s="22"/>
      <c r="H267" s="22"/>
      <c r="I267" s="22"/>
      <c r="J267" s="22"/>
      <c r="K267" s="22"/>
      <c r="L267" s="22"/>
      <c r="M267" s="22"/>
      <c r="N267" s="22"/>
      <c r="O267" s="22"/>
      <c r="P267" s="22"/>
      <c r="Q267" s="22"/>
      <c r="R267" s="22"/>
      <c r="S267" s="22"/>
      <c r="T267" s="22"/>
      <c r="U267" s="22"/>
    </row>
    <row r="268" spans="1:21" x14ac:dyDescent="0.25">
      <c r="A268" s="22"/>
      <c r="B268" s="22"/>
      <c r="C268" s="22"/>
      <c r="D268" s="148"/>
      <c r="E268" s="148"/>
      <c r="F268" s="22"/>
      <c r="G268" s="22"/>
      <c r="H268" s="22"/>
      <c r="I268" s="22"/>
      <c r="J268" s="22"/>
      <c r="K268" s="22"/>
      <c r="L268" s="22"/>
      <c r="M268" s="22"/>
      <c r="N268" s="22"/>
      <c r="O268" s="22"/>
      <c r="P268" s="22"/>
      <c r="Q268" s="22"/>
      <c r="R268" s="22"/>
      <c r="S268" s="22"/>
      <c r="T268" s="22"/>
      <c r="U268" s="22"/>
    </row>
    <row r="269" spans="1:21" x14ac:dyDescent="0.25">
      <c r="A269" s="22"/>
      <c r="B269" s="22"/>
      <c r="C269" s="22"/>
      <c r="D269" s="148"/>
      <c r="E269" s="148"/>
      <c r="F269" s="22"/>
      <c r="G269" s="22"/>
      <c r="H269" s="22"/>
      <c r="I269" s="22"/>
      <c r="J269" s="22"/>
      <c r="K269" s="22"/>
      <c r="L269" s="22"/>
      <c r="M269" s="22"/>
      <c r="N269" s="22"/>
      <c r="O269" s="22"/>
      <c r="P269" s="22"/>
      <c r="Q269" s="22"/>
      <c r="R269" s="22"/>
      <c r="S269" s="22"/>
      <c r="T269" s="22"/>
      <c r="U269" s="22"/>
    </row>
    <row r="270" spans="1:21" x14ac:dyDescent="0.25">
      <c r="A270" s="22"/>
      <c r="B270" s="22"/>
      <c r="C270" s="22"/>
      <c r="D270" s="148"/>
      <c r="E270" s="148"/>
      <c r="F270" s="22"/>
      <c r="G270" s="22"/>
      <c r="H270" s="22"/>
      <c r="I270" s="22"/>
      <c r="J270" s="22"/>
      <c r="K270" s="22"/>
      <c r="L270" s="22"/>
      <c r="M270" s="22"/>
      <c r="N270" s="22"/>
      <c r="O270" s="22"/>
      <c r="P270" s="22"/>
      <c r="Q270" s="22"/>
      <c r="R270" s="22"/>
      <c r="S270" s="22"/>
      <c r="T270" s="22"/>
      <c r="U270" s="22"/>
    </row>
    <row r="271" spans="1:21" x14ac:dyDescent="0.25">
      <c r="A271" s="22"/>
      <c r="B271" s="22"/>
      <c r="C271" s="22"/>
      <c r="D271" s="148"/>
      <c r="E271" s="148"/>
      <c r="F271" s="22"/>
      <c r="G271" s="22"/>
      <c r="H271" s="22"/>
      <c r="I271" s="22"/>
      <c r="J271" s="22"/>
      <c r="K271" s="22"/>
      <c r="L271" s="22"/>
      <c r="M271" s="22"/>
      <c r="N271" s="22"/>
      <c r="O271" s="22"/>
      <c r="P271" s="22"/>
      <c r="Q271" s="22"/>
      <c r="R271" s="22"/>
      <c r="S271" s="22"/>
      <c r="T271" s="22"/>
      <c r="U271" s="22"/>
    </row>
    <row r="272" spans="1:21" x14ac:dyDescent="0.25">
      <c r="A272" s="22"/>
      <c r="B272" s="22"/>
      <c r="C272" s="22"/>
      <c r="D272" s="148"/>
      <c r="E272" s="148"/>
      <c r="F272" s="22"/>
      <c r="G272" s="22"/>
      <c r="H272" s="22"/>
      <c r="I272" s="22"/>
      <c r="J272" s="22"/>
      <c r="K272" s="22"/>
      <c r="L272" s="22"/>
      <c r="M272" s="22"/>
      <c r="N272" s="22"/>
      <c r="O272" s="22"/>
      <c r="P272" s="22"/>
      <c r="Q272" s="22"/>
      <c r="R272" s="22"/>
      <c r="S272" s="22"/>
      <c r="T272" s="22"/>
      <c r="U272" s="22"/>
    </row>
    <row r="273" spans="1:21" x14ac:dyDescent="0.25">
      <c r="A273" s="22"/>
      <c r="B273" s="22"/>
      <c r="C273" s="22"/>
      <c r="D273" s="148"/>
      <c r="E273" s="148"/>
      <c r="F273" s="22"/>
      <c r="G273" s="22"/>
      <c r="H273" s="22"/>
      <c r="I273" s="22"/>
      <c r="J273" s="22"/>
      <c r="K273" s="22"/>
      <c r="L273" s="22"/>
      <c r="M273" s="22"/>
      <c r="N273" s="22"/>
      <c r="O273" s="22"/>
      <c r="P273" s="22"/>
      <c r="Q273" s="22"/>
      <c r="R273" s="22"/>
      <c r="S273" s="22"/>
      <c r="T273" s="22"/>
      <c r="U273" s="22"/>
    </row>
    <row r="274" spans="1:21" x14ac:dyDescent="0.25">
      <c r="A274" s="22"/>
      <c r="B274" s="22"/>
      <c r="C274" s="22"/>
      <c r="D274" s="148"/>
      <c r="E274" s="148"/>
      <c r="F274" s="22"/>
      <c r="G274" s="22"/>
      <c r="H274" s="22"/>
      <c r="I274" s="22"/>
      <c r="J274" s="22"/>
      <c r="K274" s="22"/>
      <c r="L274" s="22"/>
      <c r="M274" s="22"/>
      <c r="N274" s="22"/>
      <c r="O274" s="22"/>
      <c r="P274" s="22"/>
      <c r="Q274" s="22"/>
      <c r="R274" s="22"/>
      <c r="S274" s="22"/>
      <c r="T274" s="22"/>
      <c r="U274" s="22"/>
    </row>
    <row r="275" spans="1:21" x14ac:dyDescent="0.25">
      <c r="A275" s="22"/>
      <c r="B275" s="22"/>
      <c r="C275" s="22"/>
      <c r="D275" s="148"/>
      <c r="E275" s="148"/>
      <c r="F275" s="22"/>
      <c r="G275" s="22"/>
      <c r="H275" s="22"/>
      <c r="I275" s="22"/>
      <c r="J275" s="22"/>
      <c r="K275" s="22"/>
      <c r="L275" s="22"/>
      <c r="M275" s="22"/>
      <c r="N275" s="22"/>
      <c r="O275" s="22"/>
      <c r="P275" s="22"/>
      <c r="Q275" s="22"/>
      <c r="R275" s="22"/>
      <c r="S275" s="22"/>
      <c r="T275" s="22"/>
      <c r="U275" s="22"/>
    </row>
    <row r="276" spans="1:21" x14ac:dyDescent="0.25">
      <c r="A276" s="22"/>
      <c r="B276" s="22"/>
      <c r="C276" s="22"/>
      <c r="D276" s="148"/>
      <c r="E276" s="148"/>
      <c r="F276" s="22"/>
      <c r="G276" s="22"/>
      <c r="H276" s="22"/>
      <c r="I276" s="22"/>
      <c r="J276" s="22"/>
      <c r="K276" s="22"/>
      <c r="L276" s="22"/>
      <c r="M276" s="22"/>
      <c r="N276" s="22"/>
      <c r="O276" s="22"/>
      <c r="P276" s="22"/>
      <c r="Q276" s="22"/>
      <c r="R276" s="22"/>
      <c r="S276" s="22"/>
      <c r="T276" s="22"/>
      <c r="U276" s="22"/>
    </row>
    <row r="277" spans="1:21" x14ac:dyDescent="0.25">
      <c r="A277" s="22"/>
      <c r="B277" s="22"/>
      <c r="C277" s="22"/>
      <c r="D277" s="148"/>
      <c r="E277" s="148"/>
      <c r="F277" s="22"/>
      <c r="G277" s="22"/>
      <c r="H277" s="22"/>
      <c r="I277" s="22"/>
      <c r="J277" s="22"/>
      <c r="K277" s="22"/>
      <c r="L277" s="22"/>
      <c r="M277" s="22"/>
      <c r="N277" s="22"/>
      <c r="O277" s="22"/>
      <c r="P277" s="22"/>
      <c r="Q277" s="22"/>
      <c r="R277" s="22"/>
      <c r="S277" s="22"/>
      <c r="T277" s="22"/>
      <c r="U277" s="22"/>
    </row>
    <row r="278" spans="1:21" x14ac:dyDescent="0.25">
      <c r="A278" s="22"/>
      <c r="B278" s="22"/>
      <c r="C278" s="22"/>
      <c r="D278" s="148"/>
      <c r="E278" s="148"/>
      <c r="F278" s="22"/>
      <c r="G278" s="22"/>
      <c r="H278" s="22"/>
      <c r="I278" s="22"/>
      <c r="J278" s="22"/>
      <c r="K278" s="22"/>
      <c r="L278" s="22"/>
      <c r="M278" s="22"/>
      <c r="N278" s="22"/>
      <c r="O278" s="22"/>
      <c r="P278" s="22"/>
      <c r="Q278" s="22"/>
      <c r="R278" s="22"/>
      <c r="S278" s="22"/>
      <c r="T278" s="22"/>
      <c r="U278" s="22"/>
    </row>
    <row r="279" spans="1:21" x14ac:dyDescent="0.25">
      <c r="A279" s="22"/>
      <c r="B279" s="22"/>
      <c r="C279" s="22"/>
      <c r="D279" s="148"/>
      <c r="E279" s="148"/>
      <c r="F279" s="22"/>
      <c r="G279" s="22"/>
      <c r="H279" s="22"/>
      <c r="I279" s="22"/>
      <c r="J279" s="22"/>
      <c r="K279" s="22"/>
      <c r="L279" s="22"/>
      <c r="M279" s="22"/>
      <c r="N279" s="22"/>
      <c r="O279" s="22"/>
      <c r="P279" s="22"/>
      <c r="Q279" s="22"/>
      <c r="R279" s="22"/>
      <c r="S279" s="22"/>
      <c r="T279" s="22"/>
      <c r="U279" s="22"/>
    </row>
    <row r="280" spans="1:21" x14ac:dyDescent="0.25">
      <c r="A280" s="22"/>
      <c r="B280" s="22"/>
      <c r="C280" s="22"/>
      <c r="D280" s="148"/>
      <c r="E280" s="148"/>
      <c r="F280" s="22"/>
      <c r="G280" s="22"/>
      <c r="H280" s="22"/>
      <c r="I280" s="22"/>
      <c r="J280" s="22"/>
      <c r="K280" s="22"/>
      <c r="L280" s="22"/>
      <c r="M280" s="22"/>
      <c r="N280" s="22"/>
      <c r="O280" s="22"/>
      <c r="P280" s="22"/>
      <c r="Q280" s="22"/>
      <c r="R280" s="22"/>
      <c r="S280" s="22"/>
      <c r="T280" s="22"/>
      <c r="U280" s="22"/>
    </row>
    <row r="281" spans="1:21" x14ac:dyDescent="0.25">
      <c r="A281" s="22"/>
      <c r="B281" s="22"/>
      <c r="C281" s="22"/>
      <c r="D281" s="148"/>
      <c r="E281" s="148"/>
      <c r="F281" s="22"/>
      <c r="G281" s="22"/>
      <c r="H281" s="22"/>
      <c r="I281" s="22"/>
      <c r="J281" s="22"/>
      <c r="K281" s="22"/>
      <c r="L281" s="22"/>
      <c r="M281" s="22"/>
      <c r="N281" s="22"/>
      <c r="O281" s="22"/>
      <c r="P281" s="22"/>
      <c r="Q281" s="22"/>
      <c r="R281" s="22"/>
      <c r="S281" s="22"/>
      <c r="T281" s="22"/>
      <c r="U281" s="22"/>
    </row>
    <row r="282" spans="1:21" x14ac:dyDescent="0.25">
      <c r="A282" s="22"/>
      <c r="B282" s="22"/>
      <c r="C282" s="22"/>
      <c r="D282" s="148"/>
      <c r="E282" s="148"/>
      <c r="F282" s="22"/>
      <c r="G282" s="22"/>
      <c r="H282" s="22"/>
      <c r="I282" s="22"/>
      <c r="J282" s="22"/>
      <c r="K282" s="22"/>
      <c r="L282" s="22"/>
      <c r="M282" s="22"/>
      <c r="N282" s="22"/>
      <c r="O282" s="22"/>
      <c r="P282" s="22"/>
      <c r="Q282" s="22"/>
      <c r="R282" s="22"/>
      <c r="S282" s="22"/>
      <c r="T282" s="22"/>
      <c r="U282" s="22"/>
    </row>
    <row r="283" spans="1:21" x14ac:dyDescent="0.25">
      <c r="A283" s="22"/>
      <c r="B283" s="22"/>
      <c r="C283" s="22"/>
      <c r="D283" s="148"/>
      <c r="E283" s="148"/>
      <c r="F283" s="22"/>
      <c r="G283" s="22"/>
      <c r="H283" s="22"/>
      <c r="I283" s="22"/>
      <c r="J283" s="22"/>
      <c r="K283" s="22"/>
      <c r="L283" s="22"/>
      <c r="M283" s="22"/>
      <c r="N283" s="22"/>
      <c r="O283" s="22"/>
      <c r="P283" s="22"/>
      <c r="Q283" s="22"/>
      <c r="R283" s="22"/>
      <c r="S283" s="22"/>
      <c r="T283" s="22"/>
      <c r="U283" s="22"/>
    </row>
    <row r="284" spans="1:21" x14ac:dyDescent="0.25">
      <c r="A284" s="22"/>
      <c r="B284" s="22"/>
      <c r="C284" s="22"/>
      <c r="D284" s="148"/>
      <c r="E284" s="148"/>
      <c r="F284" s="22"/>
      <c r="G284" s="22"/>
      <c r="H284" s="22"/>
      <c r="I284" s="22"/>
      <c r="J284" s="22"/>
      <c r="K284" s="22"/>
      <c r="L284" s="22"/>
      <c r="M284" s="22"/>
      <c r="N284" s="22"/>
      <c r="O284" s="22"/>
      <c r="P284" s="22"/>
      <c r="Q284" s="22"/>
      <c r="R284" s="22"/>
      <c r="S284" s="22"/>
      <c r="T284" s="22"/>
      <c r="U284" s="22"/>
    </row>
    <row r="285" spans="1:21" x14ac:dyDescent="0.25">
      <c r="A285" s="22"/>
      <c r="B285" s="22"/>
      <c r="C285" s="22"/>
      <c r="D285" s="148"/>
      <c r="E285" s="148"/>
      <c r="F285" s="22"/>
      <c r="G285" s="22"/>
      <c r="H285" s="22"/>
      <c r="I285" s="22"/>
      <c r="J285" s="22"/>
      <c r="K285" s="22"/>
      <c r="L285" s="22"/>
      <c r="M285" s="22"/>
      <c r="N285" s="22"/>
      <c r="O285" s="22"/>
      <c r="P285" s="22"/>
      <c r="Q285" s="22"/>
      <c r="R285" s="22"/>
      <c r="S285" s="22"/>
      <c r="T285" s="22"/>
      <c r="U285" s="22"/>
    </row>
    <row r="286" spans="1:21" x14ac:dyDescent="0.25">
      <c r="A286" s="22"/>
      <c r="B286" s="22"/>
      <c r="C286" s="22"/>
      <c r="D286" s="148"/>
      <c r="E286" s="148"/>
      <c r="F286" s="22"/>
      <c r="G286" s="22"/>
      <c r="H286" s="22"/>
      <c r="I286" s="22"/>
      <c r="J286" s="22"/>
      <c r="K286" s="22"/>
      <c r="L286" s="22"/>
      <c r="M286" s="22"/>
      <c r="N286" s="22"/>
      <c r="O286" s="22"/>
      <c r="P286" s="22"/>
      <c r="Q286" s="22"/>
      <c r="R286" s="22"/>
      <c r="S286" s="22"/>
      <c r="T286" s="22"/>
      <c r="U286" s="22"/>
    </row>
    <row r="287" spans="1:21" x14ac:dyDescent="0.25">
      <c r="A287" s="22"/>
      <c r="B287" s="22"/>
      <c r="C287" s="22"/>
      <c r="D287" s="148"/>
      <c r="E287" s="148"/>
      <c r="F287" s="22"/>
      <c r="G287" s="22"/>
      <c r="H287" s="22"/>
      <c r="I287" s="22"/>
      <c r="J287" s="22"/>
      <c r="K287" s="22"/>
      <c r="L287" s="22"/>
      <c r="M287" s="22"/>
      <c r="N287" s="22"/>
      <c r="O287" s="22"/>
      <c r="P287" s="22"/>
      <c r="Q287" s="22"/>
      <c r="R287" s="22"/>
      <c r="S287" s="22"/>
      <c r="T287" s="22"/>
      <c r="U287" s="22"/>
    </row>
    <row r="288" spans="1:21" x14ac:dyDescent="0.25">
      <c r="A288" s="22"/>
      <c r="B288" s="22"/>
      <c r="C288" s="22"/>
      <c r="D288" s="148"/>
      <c r="E288" s="148"/>
      <c r="F288" s="22"/>
      <c r="G288" s="22"/>
      <c r="H288" s="22"/>
      <c r="I288" s="22"/>
      <c r="J288" s="22"/>
      <c r="K288" s="22"/>
      <c r="L288" s="22"/>
      <c r="M288" s="22"/>
      <c r="N288" s="22"/>
      <c r="O288" s="22"/>
      <c r="P288" s="22"/>
      <c r="Q288" s="22"/>
      <c r="R288" s="22"/>
      <c r="S288" s="22"/>
      <c r="T288" s="22"/>
      <c r="U288" s="22"/>
    </row>
    <row r="289" spans="1:21" x14ac:dyDescent="0.25">
      <c r="A289" s="22"/>
      <c r="B289" s="22"/>
      <c r="C289" s="22"/>
      <c r="D289" s="148"/>
      <c r="E289" s="148"/>
      <c r="F289" s="22"/>
      <c r="G289" s="22"/>
      <c r="H289" s="22"/>
      <c r="I289" s="22"/>
      <c r="J289" s="22"/>
      <c r="K289" s="22"/>
      <c r="L289" s="22"/>
      <c r="M289" s="22"/>
      <c r="N289" s="22"/>
      <c r="O289" s="22"/>
      <c r="P289" s="22"/>
      <c r="Q289" s="22"/>
      <c r="R289" s="22"/>
      <c r="S289" s="22"/>
      <c r="T289" s="22"/>
      <c r="U289" s="22"/>
    </row>
    <row r="290" spans="1:21" x14ac:dyDescent="0.25">
      <c r="A290" s="22"/>
      <c r="B290" s="22"/>
      <c r="C290" s="22"/>
      <c r="D290" s="148"/>
      <c r="E290" s="148"/>
      <c r="F290" s="22"/>
      <c r="G290" s="22"/>
      <c r="H290" s="22"/>
      <c r="I290" s="22"/>
      <c r="J290" s="22"/>
      <c r="K290" s="22"/>
      <c r="L290" s="22"/>
      <c r="M290" s="22"/>
      <c r="N290" s="22"/>
      <c r="O290" s="22"/>
      <c r="P290" s="22"/>
      <c r="Q290" s="22"/>
      <c r="R290" s="22"/>
      <c r="S290" s="22"/>
      <c r="T290" s="22"/>
      <c r="U290" s="22"/>
    </row>
    <row r="291" spans="1:21" x14ac:dyDescent="0.25">
      <c r="A291" s="22"/>
      <c r="B291" s="22"/>
      <c r="C291" s="22"/>
      <c r="D291" s="148"/>
      <c r="E291" s="148"/>
      <c r="F291" s="22"/>
      <c r="G291" s="22"/>
      <c r="H291" s="22"/>
      <c r="I291" s="22"/>
      <c r="J291" s="22"/>
      <c r="K291" s="22"/>
      <c r="L291" s="22"/>
      <c r="M291" s="22"/>
      <c r="N291" s="22"/>
      <c r="O291" s="22"/>
      <c r="P291" s="22"/>
      <c r="Q291" s="22"/>
      <c r="R291" s="22"/>
      <c r="S291" s="22"/>
      <c r="T291" s="22"/>
      <c r="U291" s="22"/>
    </row>
    <row r="292" spans="1:21" x14ac:dyDescent="0.25">
      <c r="A292" s="22"/>
      <c r="B292" s="22"/>
      <c r="C292" s="22"/>
      <c r="D292" s="148"/>
      <c r="E292" s="148"/>
      <c r="F292" s="22"/>
      <c r="G292" s="22"/>
      <c r="H292" s="22"/>
      <c r="I292" s="22"/>
      <c r="J292" s="22"/>
      <c r="K292" s="22"/>
      <c r="L292" s="22"/>
      <c r="M292" s="22"/>
      <c r="N292" s="22"/>
      <c r="O292" s="22"/>
      <c r="P292" s="22"/>
      <c r="Q292" s="22"/>
      <c r="R292" s="22"/>
      <c r="S292" s="22"/>
      <c r="T292" s="22"/>
      <c r="U292" s="22"/>
    </row>
    <row r="293" spans="1:21" x14ac:dyDescent="0.25">
      <c r="A293" s="22"/>
      <c r="B293" s="22"/>
      <c r="C293" s="22"/>
      <c r="D293" s="148"/>
      <c r="E293" s="148"/>
      <c r="F293" s="22"/>
      <c r="G293" s="22"/>
      <c r="H293" s="22"/>
      <c r="I293" s="22"/>
      <c r="J293" s="22"/>
      <c r="K293" s="22"/>
      <c r="L293" s="22"/>
      <c r="M293" s="22"/>
      <c r="N293" s="22"/>
      <c r="O293" s="22"/>
      <c r="P293" s="22"/>
      <c r="Q293" s="22"/>
      <c r="R293" s="22"/>
      <c r="S293" s="22"/>
      <c r="T293" s="22"/>
      <c r="U293" s="22"/>
    </row>
    <row r="294" spans="1:21" x14ac:dyDescent="0.25">
      <c r="A294" s="22"/>
      <c r="B294" s="22"/>
      <c r="C294" s="22"/>
      <c r="D294" s="148"/>
      <c r="E294" s="148"/>
      <c r="F294" s="22"/>
      <c r="G294" s="22"/>
      <c r="H294" s="22"/>
      <c r="I294" s="22"/>
      <c r="J294" s="22"/>
      <c r="K294" s="22"/>
      <c r="L294" s="22"/>
      <c r="M294" s="22"/>
      <c r="N294" s="22"/>
      <c r="O294" s="22"/>
      <c r="P294" s="22"/>
      <c r="Q294" s="22"/>
      <c r="R294" s="22"/>
      <c r="S294" s="22"/>
      <c r="T294" s="22"/>
      <c r="U294" s="22"/>
    </row>
    <row r="295" spans="1:21" x14ac:dyDescent="0.25">
      <c r="A295" s="22"/>
      <c r="B295" s="22"/>
      <c r="C295" s="22"/>
      <c r="D295" s="148"/>
      <c r="E295" s="148"/>
      <c r="F295" s="22"/>
      <c r="G295" s="22"/>
      <c r="H295" s="22"/>
      <c r="I295" s="22"/>
      <c r="J295" s="22"/>
      <c r="K295" s="22"/>
      <c r="L295" s="22"/>
      <c r="M295" s="22"/>
      <c r="N295" s="22"/>
      <c r="O295" s="22"/>
      <c r="P295" s="22"/>
      <c r="Q295" s="22"/>
      <c r="R295" s="22"/>
      <c r="S295" s="22"/>
      <c r="T295" s="22"/>
      <c r="U295" s="22"/>
    </row>
    <row r="296" spans="1:21" x14ac:dyDescent="0.25">
      <c r="A296" s="22"/>
      <c r="B296" s="22"/>
      <c r="C296" s="22"/>
      <c r="D296" s="148"/>
      <c r="E296" s="148"/>
      <c r="F296" s="22"/>
      <c r="G296" s="22"/>
      <c r="H296" s="22"/>
      <c r="I296" s="22"/>
      <c r="J296" s="22"/>
      <c r="K296" s="22"/>
      <c r="L296" s="22"/>
      <c r="M296" s="22"/>
      <c r="N296" s="22"/>
      <c r="O296" s="22"/>
      <c r="P296" s="22"/>
      <c r="Q296" s="22"/>
      <c r="R296" s="22"/>
      <c r="S296" s="22"/>
      <c r="T296" s="22"/>
      <c r="U296" s="22"/>
    </row>
    <row r="297" spans="1:21" x14ac:dyDescent="0.25">
      <c r="A297" s="22"/>
      <c r="B297" s="22"/>
      <c r="C297" s="22"/>
      <c r="D297" s="148"/>
      <c r="E297" s="148"/>
      <c r="F297" s="22"/>
      <c r="G297" s="22"/>
      <c r="H297" s="22"/>
      <c r="I297" s="22"/>
      <c r="J297" s="22"/>
      <c r="K297" s="22"/>
      <c r="L297" s="22"/>
      <c r="M297" s="22"/>
      <c r="N297" s="22"/>
      <c r="O297" s="22"/>
      <c r="P297" s="22"/>
      <c r="Q297" s="22"/>
      <c r="R297" s="22"/>
      <c r="S297" s="22"/>
      <c r="T297" s="22"/>
      <c r="U297" s="22"/>
    </row>
    <row r="298" spans="1:21" x14ac:dyDescent="0.25">
      <c r="A298" s="22"/>
      <c r="B298" s="22"/>
      <c r="C298" s="22"/>
      <c r="D298" s="148"/>
      <c r="E298" s="148"/>
      <c r="F298" s="22"/>
      <c r="G298" s="22"/>
      <c r="H298" s="22"/>
      <c r="I298" s="22"/>
      <c r="J298" s="22"/>
      <c r="K298" s="22"/>
      <c r="L298" s="22"/>
      <c r="M298" s="22"/>
      <c r="N298" s="22"/>
      <c r="O298" s="22"/>
      <c r="P298" s="22"/>
      <c r="Q298" s="22"/>
      <c r="R298" s="22"/>
      <c r="S298" s="22"/>
      <c r="T298" s="22"/>
      <c r="U298" s="22"/>
    </row>
    <row r="299" spans="1:21" x14ac:dyDescent="0.25">
      <c r="A299" s="22"/>
      <c r="B299" s="22"/>
      <c r="C299" s="22"/>
      <c r="D299" s="148"/>
      <c r="E299" s="148"/>
      <c r="F299" s="22"/>
      <c r="G299" s="22"/>
      <c r="H299" s="22"/>
      <c r="I299" s="22"/>
      <c r="J299" s="22"/>
      <c r="K299" s="22"/>
      <c r="L299" s="22"/>
      <c r="M299" s="22"/>
      <c r="N299" s="22"/>
      <c r="O299" s="22"/>
      <c r="P299" s="22"/>
      <c r="Q299" s="22"/>
      <c r="R299" s="22"/>
      <c r="S299" s="22"/>
      <c r="T299" s="22"/>
      <c r="U299" s="22"/>
    </row>
    <row r="300" spans="1:21" x14ac:dyDescent="0.25">
      <c r="A300" s="22"/>
      <c r="B300" s="22"/>
      <c r="C300" s="22"/>
      <c r="D300" s="148"/>
      <c r="E300" s="148"/>
      <c r="F300" s="22"/>
      <c r="G300" s="22"/>
      <c r="H300" s="22"/>
      <c r="I300" s="22"/>
      <c r="J300" s="22"/>
      <c r="K300" s="22"/>
      <c r="L300" s="22"/>
      <c r="M300" s="22"/>
      <c r="N300" s="22"/>
      <c r="O300" s="22"/>
      <c r="P300" s="22"/>
      <c r="Q300" s="22"/>
      <c r="R300" s="22"/>
      <c r="S300" s="22"/>
      <c r="T300" s="22"/>
      <c r="U300" s="22"/>
    </row>
    <row r="301" spans="1:21" x14ac:dyDescent="0.25">
      <c r="A301" s="22"/>
      <c r="B301" s="22"/>
      <c r="C301" s="22"/>
      <c r="D301" s="148"/>
      <c r="E301" s="148"/>
      <c r="F301" s="22"/>
      <c r="G301" s="22"/>
      <c r="H301" s="22"/>
      <c r="I301" s="22"/>
      <c r="J301" s="22"/>
      <c r="K301" s="22"/>
      <c r="L301" s="22"/>
      <c r="M301" s="22"/>
      <c r="N301" s="22"/>
      <c r="O301" s="22"/>
      <c r="P301" s="22"/>
      <c r="Q301" s="22"/>
      <c r="R301" s="22"/>
      <c r="S301" s="22"/>
      <c r="T301" s="22"/>
      <c r="U301" s="22"/>
    </row>
    <row r="302" spans="1:21" x14ac:dyDescent="0.25">
      <c r="A302" s="22"/>
      <c r="B302" s="22"/>
      <c r="C302" s="22"/>
      <c r="D302" s="148"/>
      <c r="E302" s="148"/>
      <c r="F302" s="22"/>
      <c r="G302" s="22"/>
      <c r="H302" s="22"/>
      <c r="I302" s="22"/>
      <c r="J302" s="22"/>
      <c r="K302" s="22"/>
      <c r="L302" s="22"/>
      <c r="M302" s="22"/>
      <c r="N302" s="22"/>
      <c r="O302" s="22"/>
      <c r="P302" s="22"/>
      <c r="Q302" s="22"/>
      <c r="R302" s="22"/>
      <c r="S302" s="22"/>
      <c r="T302" s="22"/>
      <c r="U302" s="22"/>
    </row>
    <row r="303" spans="1:21" x14ac:dyDescent="0.25">
      <c r="A303" s="22"/>
      <c r="B303" s="22"/>
      <c r="C303" s="22"/>
      <c r="D303" s="148"/>
      <c r="E303" s="148"/>
      <c r="F303" s="22"/>
      <c r="G303" s="22"/>
      <c r="H303" s="22"/>
      <c r="I303" s="22"/>
      <c r="J303" s="22"/>
      <c r="K303" s="22"/>
      <c r="L303" s="22"/>
      <c r="M303" s="22"/>
      <c r="N303" s="22"/>
      <c r="O303" s="22"/>
      <c r="P303" s="22"/>
      <c r="Q303" s="22"/>
      <c r="R303" s="22"/>
      <c r="S303" s="22"/>
      <c r="T303" s="22"/>
      <c r="U303" s="22"/>
    </row>
    <row r="304" spans="1:21" x14ac:dyDescent="0.25">
      <c r="A304" s="22"/>
      <c r="B304" s="22"/>
      <c r="C304" s="22"/>
      <c r="D304" s="148"/>
      <c r="E304" s="148"/>
      <c r="F304" s="22"/>
      <c r="G304" s="22"/>
      <c r="H304" s="22"/>
      <c r="I304" s="22"/>
      <c r="J304" s="22"/>
      <c r="K304" s="22"/>
      <c r="L304" s="22"/>
      <c r="M304" s="22"/>
      <c r="N304" s="22"/>
      <c r="O304" s="22"/>
      <c r="P304" s="22"/>
      <c r="Q304" s="22"/>
      <c r="R304" s="22"/>
      <c r="S304" s="22"/>
      <c r="T304" s="22"/>
      <c r="U304" s="22"/>
    </row>
    <row r="305" spans="1:21" x14ac:dyDescent="0.25">
      <c r="A305" s="22"/>
      <c r="B305" s="22"/>
      <c r="C305" s="22"/>
      <c r="D305" s="148"/>
      <c r="E305" s="148"/>
      <c r="F305" s="22"/>
      <c r="G305" s="22"/>
      <c r="H305" s="22"/>
      <c r="I305" s="22"/>
      <c r="J305" s="22"/>
      <c r="K305" s="22"/>
      <c r="L305" s="22"/>
      <c r="M305" s="22"/>
      <c r="N305" s="22"/>
      <c r="O305" s="22"/>
      <c r="P305" s="22"/>
      <c r="Q305" s="22"/>
      <c r="R305" s="22"/>
      <c r="S305" s="22"/>
      <c r="T305" s="22"/>
      <c r="U305" s="22"/>
    </row>
    <row r="306" spans="1:21" x14ac:dyDescent="0.25">
      <c r="A306" s="22"/>
      <c r="B306" s="22"/>
      <c r="C306" s="22"/>
      <c r="D306" s="148"/>
      <c r="E306" s="148"/>
      <c r="F306" s="22"/>
      <c r="G306" s="22"/>
      <c r="H306" s="22"/>
      <c r="I306" s="22"/>
      <c r="J306" s="22"/>
      <c r="K306" s="22"/>
      <c r="L306" s="22"/>
      <c r="M306" s="22"/>
      <c r="N306" s="22"/>
      <c r="O306" s="22"/>
      <c r="P306" s="22"/>
      <c r="Q306" s="22"/>
      <c r="R306" s="22"/>
      <c r="S306" s="22"/>
      <c r="T306" s="22"/>
      <c r="U306" s="22"/>
    </row>
    <row r="307" spans="1:21" x14ac:dyDescent="0.25">
      <c r="A307" s="22"/>
      <c r="B307" s="22"/>
      <c r="C307" s="22"/>
      <c r="D307" s="148"/>
      <c r="E307" s="148"/>
      <c r="F307" s="22"/>
      <c r="G307" s="22"/>
      <c r="H307" s="22"/>
      <c r="I307" s="22"/>
      <c r="J307" s="22"/>
      <c r="K307" s="22"/>
      <c r="L307" s="22"/>
      <c r="M307" s="22"/>
      <c r="N307" s="22"/>
      <c r="O307" s="22"/>
      <c r="P307" s="22"/>
      <c r="Q307" s="22"/>
      <c r="R307" s="22"/>
      <c r="S307" s="22"/>
      <c r="T307" s="22"/>
      <c r="U307" s="22"/>
    </row>
    <row r="308" spans="1:21" x14ac:dyDescent="0.25">
      <c r="A308" s="22"/>
      <c r="B308" s="22"/>
      <c r="C308" s="22"/>
      <c r="D308" s="148"/>
      <c r="E308" s="148"/>
      <c r="F308" s="22"/>
      <c r="G308" s="22"/>
      <c r="H308" s="22"/>
      <c r="I308" s="22"/>
      <c r="J308" s="22"/>
      <c r="K308" s="22"/>
      <c r="L308" s="22"/>
      <c r="M308" s="22"/>
      <c r="N308" s="22"/>
      <c r="O308" s="22"/>
      <c r="P308" s="22"/>
      <c r="Q308" s="22"/>
      <c r="R308" s="22"/>
      <c r="S308" s="22"/>
      <c r="T308" s="22"/>
      <c r="U308" s="22"/>
    </row>
    <row r="309" spans="1:21" x14ac:dyDescent="0.25">
      <c r="A309" s="22"/>
      <c r="B309" s="22"/>
      <c r="C309" s="22"/>
      <c r="D309" s="148"/>
      <c r="E309" s="148"/>
      <c r="F309" s="22"/>
      <c r="G309" s="22"/>
      <c r="H309" s="22"/>
      <c r="I309" s="22"/>
      <c r="J309" s="22"/>
      <c r="K309" s="22"/>
      <c r="L309" s="22"/>
      <c r="M309" s="22"/>
      <c r="N309" s="22"/>
      <c r="O309" s="22"/>
      <c r="P309" s="22"/>
      <c r="Q309" s="22"/>
      <c r="R309" s="22"/>
      <c r="S309" s="22"/>
      <c r="T309" s="22"/>
      <c r="U309" s="22"/>
    </row>
    <row r="310" spans="1:21" x14ac:dyDescent="0.25">
      <c r="A310" s="22"/>
      <c r="B310" s="22"/>
      <c r="C310" s="22"/>
      <c r="D310" s="148"/>
      <c r="E310" s="148"/>
      <c r="F310" s="22"/>
      <c r="G310" s="22"/>
      <c r="H310" s="22"/>
      <c r="I310" s="22"/>
      <c r="J310" s="22"/>
      <c r="K310" s="22"/>
      <c r="L310" s="22"/>
      <c r="M310" s="22"/>
      <c r="N310" s="22"/>
      <c r="O310" s="22"/>
      <c r="P310" s="22"/>
      <c r="Q310" s="22"/>
      <c r="R310" s="22"/>
      <c r="S310" s="22"/>
      <c r="T310" s="22"/>
      <c r="U310" s="22"/>
    </row>
    <row r="311" spans="1:21" x14ac:dyDescent="0.25">
      <c r="A311" s="22"/>
      <c r="B311" s="22"/>
      <c r="C311" s="22"/>
      <c r="D311" s="148"/>
      <c r="E311" s="148"/>
      <c r="F311" s="22"/>
      <c r="G311" s="22"/>
      <c r="H311" s="22"/>
      <c r="I311" s="22"/>
      <c r="J311" s="22"/>
      <c r="K311" s="22"/>
      <c r="L311" s="22"/>
      <c r="M311" s="22"/>
      <c r="N311" s="22"/>
      <c r="O311" s="22"/>
      <c r="P311" s="22"/>
      <c r="Q311" s="22"/>
      <c r="R311" s="22"/>
      <c r="S311" s="22"/>
      <c r="T311" s="22"/>
      <c r="U311" s="22"/>
    </row>
    <row r="312" spans="1:21" x14ac:dyDescent="0.25">
      <c r="A312" s="22"/>
      <c r="B312" s="22"/>
      <c r="C312" s="22"/>
      <c r="D312" s="148"/>
      <c r="E312" s="148"/>
      <c r="F312" s="22"/>
      <c r="G312" s="22"/>
      <c r="H312" s="22"/>
      <c r="I312" s="22"/>
      <c r="J312" s="22"/>
      <c r="K312" s="22"/>
      <c r="L312" s="22"/>
      <c r="M312" s="22"/>
      <c r="N312" s="22"/>
      <c r="O312" s="22"/>
      <c r="P312" s="22"/>
      <c r="Q312" s="22"/>
      <c r="R312" s="22"/>
      <c r="S312" s="22"/>
      <c r="T312" s="22"/>
      <c r="U312" s="22"/>
    </row>
    <row r="313" spans="1:21" x14ac:dyDescent="0.25">
      <c r="A313" s="22"/>
      <c r="B313" s="22"/>
      <c r="C313" s="22"/>
      <c r="D313" s="148"/>
      <c r="E313" s="148"/>
      <c r="F313" s="22"/>
      <c r="G313" s="22"/>
      <c r="H313" s="22"/>
      <c r="I313" s="22"/>
      <c r="J313" s="22"/>
      <c r="K313" s="22"/>
      <c r="L313" s="22"/>
      <c r="M313" s="22"/>
      <c r="N313" s="22"/>
      <c r="O313" s="22"/>
      <c r="P313" s="22"/>
      <c r="Q313" s="22"/>
      <c r="R313" s="22"/>
      <c r="S313" s="22"/>
      <c r="T313" s="22"/>
      <c r="U313" s="22"/>
    </row>
    <row r="314" spans="1:21" x14ac:dyDescent="0.25">
      <c r="A314" s="22"/>
      <c r="B314" s="22"/>
      <c r="C314" s="22"/>
      <c r="D314" s="148"/>
      <c r="E314" s="148"/>
      <c r="F314" s="22"/>
      <c r="G314" s="22"/>
      <c r="H314" s="22"/>
      <c r="I314" s="22"/>
      <c r="J314" s="22"/>
      <c r="K314" s="22"/>
      <c r="L314" s="22"/>
      <c r="M314" s="22"/>
      <c r="N314" s="22"/>
      <c r="O314" s="22"/>
      <c r="P314" s="22"/>
      <c r="Q314" s="22"/>
      <c r="R314" s="22"/>
      <c r="S314" s="22"/>
      <c r="T314" s="22"/>
      <c r="U314" s="22"/>
    </row>
    <row r="315" spans="1:21" x14ac:dyDescent="0.25">
      <c r="A315" s="22"/>
      <c r="B315" s="22"/>
      <c r="C315" s="22"/>
      <c r="D315" s="148"/>
      <c r="E315" s="148"/>
      <c r="F315" s="22"/>
      <c r="G315" s="22"/>
      <c r="H315" s="22"/>
      <c r="I315" s="22"/>
      <c r="J315" s="22"/>
      <c r="K315" s="22"/>
      <c r="L315" s="22"/>
      <c r="M315" s="22"/>
      <c r="N315" s="22"/>
      <c r="O315" s="22"/>
      <c r="P315" s="22"/>
      <c r="Q315" s="22"/>
      <c r="R315" s="22"/>
      <c r="S315" s="22"/>
      <c r="T315" s="22"/>
      <c r="U315" s="22"/>
    </row>
    <row r="316" spans="1:21" x14ac:dyDescent="0.25">
      <c r="A316" s="22"/>
      <c r="B316" s="22"/>
      <c r="C316" s="22"/>
      <c r="D316" s="148"/>
      <c r="E316" s="148"/>
      <c r="F316" s="22"/>
      <c r="G316" s="22"/>
      <c r="H316" s="22"/>
      <c r="I316" s="22"/>
      <c r="J316" s="22"/>
      <c r="K316" s="22"/>
      <c r="L316" s="22"/>
      <c r="M316" s="22"/>
      <c r="N316" s="22"/>
      <c r="O316" s="22"/>
      <c r="P316" s="22"/>
      <c r="Q316" s="22"/>
      <c r="R316" s="22"/>
      <c r="S316" s="22"/>
      <c r="T316" s="22"/>
      <c r="U316" s="22"/>
    </row>
    <row r="317" spans="1:21" x14ac:dyDescent="0.25">
      <c r="A317" s="22"/>
      <c r="B317" s="22"/>
      <c r="C317" s="22"/>
      <c r="D317" s="148"/>
      <c r="E317" s="148"/>
      <c r="F317" s="22"/>
      <c r="G317" s="22"/>
      <c r="H317" s="22"/>
      <c r="I317" s="22"/>
      <c r="J317" s="22"/>
      <c r="K317" s="22"/>
      <c r="L317" s="22"/>
      <c r="M317" s="22"/>
      <c r="N317" s="22"/>
      <c r="O317" s="22"/>
      <c r="P317" s="22"/>
      <c r="Q317" s="22"/>
      <c r="R317" s="22"/>
      <c r="S317" s="22"/>
      <c r="T317" s="22"/>
      <c r="U317" s="22"/>
    </row>
    <row r="318" spans="1:21" x14ac:dyDescent="0.25">
      <c r="A318" s="22"/>
      <c r="B318" s="22"/>
      <c r="C318" s="22"/>
      <c r="D318" s="148"/>
      <c r="E318" s="148"/>
      <c r="F318" s="22"/>
      <c r="G318" s="22"/>
      <c r="H318" s="22"/>
      <c r="I318" s="22"/>
      <c r="J318" s="22"/>
      <c r="K318" s="22"/>
      <c r="L318" s="22"/>
      <c r="M318" s="22"/>
      <c r="N318" s="22"/>
      <c r="O318" s="22"/>
      <c r="P318" s="22"/>
      <c r="Q318" s="22"/>
      <c r="R318" s="22"/>
      <c r="S318" s="22"/>
      <c r="T318" s="22"/>
      <c r="U318" s="22"/>
    </row>
    <row r="319" spans="1:21" x14ac:dyDescent="0.25">
      <c r="A319" s="22"/>
      <c r="B319" s="22"/>
      <c r="C319" s="22"/>
      <c r="D319" s="148"/>
      <c r="E319" s="148"/>
      <c r="F319" s="22"/>
      <c r="G319" s="22"/>
      <c r="H319" s="22"/>
      <c r="I319" s="22"/>
      <c r="J319" s="22"/>
      <c r="K319" s="22"/>
      <c r="L319" s="22"/>
      <c r="M319" s="22"/>
      <c r="N319" s="22"/>
      <c r="O319" s="22"/>
      <c r="P319" s="22"/>
      <c r="Q319" s="22"/>
      <c r="R319" s="22"/>
      <c r="S319" s="22"/>
      <c r="T319" s="22"/>
      <c r="U319" s="22"/>
    </row>
    <row r="320" spans="1:21" x14ac:dyDescent="0.25">
      <c r="A320" s="22"/>
      <c r="B320" s="22"/>
      <c r="C320" s="22"/>
      <c r="D320" s="148"/>
      <c r="E320" s="148"/>
      <c r="F320" s="22"/>
      <c r="G320" s="22"/>
      <c r="H320" s="22"/>
      <c r="I320" s="22"/>
      <c r="J320" s="22"/>
      <c r="K320" s="22"/>
      <c r="L320" s="22"/>
      <c r="M320" s="22"/>
      <c r="N320" s="22"/>
      <c r="O320" s="22"/>
      <c r="P320" s="22"/>
      <c r="Q320" s="22"/>
      <c r="R320" s="22"/>
      <c r="S320" s="22"/>
      <c r="T320" s="22"/>
      <c r="U320" s="22"/>
    </row>
    <row r="321" spans="1:21" x14ac:dyDescent="0.25">
      <c r="A321" s="22"/>
      <c r="B321" s="22"/>
      <c r="C321" s="22"/>
      <c r="D321" s="148"/>
      <c r="E321" s="148"/>
      <c r="F321" s="22"/>
      <c r="G321" s="22"/>
      <c r="H321" s="22"/>
      <c r="I321" s="22"/>
      <c r="J321" s="22"/>
      <c r="K321" s="22"/>
      <c r="L321" s="22"/>
      <c r="M321" s="22"/>
      <c r="N321" s="22"/>
      <c r="O321" s="22"/>
      <c r="P321" s="22"/>
      <c r="Q321" s="22"/>
      <c r="R321" s="22"/>
      <c r="S321" s="22"/>
      <c r="T321" s="22"/>
      <c r="U321" s="22"/>
    </row>
    <row r="322" spans="1:21" x14ac:dyDescent="0.25">
      <c r="A322" s="22"/>
      <c r="B322" s="22"/>
      <c r="C322" s="22"/>
      <c r="D322" s="148"/>
      <c r="E322" s="148"/>
      <c r="F322" s="22"/>
      <c r="G322" s="22"/>
      <c r="H322" s="22"/>
      <c r="I322" s="22"/>
      <c r="J322" s="22"/>
      <c r="K322" s="22"/>
      <c r="L322" s="22"/>
      <c r="M322" s="22"/>
      <c r="N322" s="22"/>
      <c r="O322" s="22"/>
      <c r="P322" s="22"/>
      <c r="Q322" s="22"/>
      <c r="R322" s="22"/>
      <c r="S322" s="22"/>
      <c r="T322" s="22"/>
      <c r="U322" s="22"/>
    </row>
    <row r="323" spans="1:21" x14ac:dyDescent="0.25">
      <c r="A323" s="22"/>
      <c r="B323" s="22"/>
      <c r="C323" s="22"/>
      <c r="D323" s="148"/>
      <c r="E323" s="148"/>
      <c r="F323" s="22"/>
      <c r="G323" s="22"/>
      <c r="H323" s="22"/>
      <c r="I323" s="22"/>
      <c r="J323" s="22"/>
      <c r="K323" s="22"/>
      <c r="L323" s="22"/>
      <c r="M323" s="22"/>
      <c r="N323" s="22"/>
      <c r="O323" s="22"/>
      <c r="P323" s="22"/>
      <c r="Q323" s="22"/>
      <c r="R323" s="22"/>
      <c r="S323" s="22"/>
      <c r="T323" s="22"/>
      <c r="U323" s="22"/>
    </row>
    <row r="324" spans="1:21" x14ac:dyDescent="0.25">
      <c r="A324" s="22"/>
      <c r="B324" s="22"/>
      <c r="C324" s="22"/>
      <c r="D324" s="148"/>
      <c r="E324" s="148"/>
      <c r="F324" s="22"/>
      <c r="G324" s="22"/>
      <c r="H324" s="22"/>
      <c r="I324" s="22"/>
      <c r="J324" s="22"/>
      <c r="K324" s="22"/>
      <c r="L324" s="22"/>
      <c r="M324" s="22"/>
      <c r="N324" s="22"/>
      <c r="O324" s="22"/>
      <c r="P324" s="22"/>
      <c r="Q324" s="22"/>
      <c r="R324" s="22"/>
      <c r="S324" s="22"/>
      <c r="T324" s="22"/>
      <c r="U324" s="22"/>
    </row>
    <row r="325" spans="1:21" x14ac:dyDescent="0.25">
      <c r="A325" s="22"/>
      <c r="B325" s="22"/>
      <c r="C325" s="22"/>
      <c r="D325" s="148"/>
      <c r="E325" s="148"/>
      <c r="F325" s="22"/>
      <c r="G325" s="22"/>
      <c r="H325" s="22"/>
      <c r="I325" s="22"/>
      <c r="J325" s="22"/>
      <c r="K325" s="22"/>
      <c r="L325" s="22"/>
      <c r="M325" s="22"/>
      <c r="N325" s="22"/>
      <c r="O325" s="22"/>
      <c r="P325" s="22"/>
      <c r="Q325" s="22"/>
      <c r="R325" s="22"/>
      <c r="S325" s="22"/>
      <c r="T325" s="22"/>
      <c r="U325" s="22"/>
    </row>
    <row r="326" spans="1:21" x14ac:dyDescent="0.25">
      <c r="A326" s="22"/>
      <c r="B326" s="22"/>
      <c r="C326" s="22"/>
      <c r="D326" s="148"/>
      <c r="E326" s="148"/>
      <c r="F326" s="22"/>
      <c r="G326" s="22"/>
      <c r="H326" s="22"/>
      <c r="I326" s="22"/>
      <c r="J326" s="22"/>
      <c r="K326" s="22"/>
      <c r="L326" s="22"/>
      <c r="M326" s="22"/>
      <c r="N326" s="22"/>
      <c r="O326" s="22"/>
      <c r="P326" s="22"/>
      <c r="Q326" s="22"/>
      <c r="R326" s="22"/>
      <c r="S326" s="22"/>
      <c r="T326" s="22"/>
      <c r="U326" s="22"/>
    </row>
    <row r="327" spans="1:21" x14ac:dyDescent="0.25">
      <c r="A327" s="22"/>
      <c r="B327" s="22"/>
      <c r="C327" s="22"/>
      <c r="D327" s="148"/>
      <c r="E327" s="148"/>
      <c r="F327" s="22"/>
      <c r="G327" s="22"/>
      <c r="H327" s="22"/>
      <c r="I327" s="22"/>
      <c r="J327" s="22"/>
      <c r="K327" s="22"/>
      <c r="L327" s="22"/>
      <c r="M327" s="22"/>
      <c r="N327" s="22"/>
      <c r="O327" s="22"/>
      <c r="P327" s="22"/>
      <c r="Q327" s="22"/>
      <c r="R327" s="22"/>
      <c r="S327" s="22"/>
      <c r="T327" s="22"/>
      <c r="U327" s="22"/>
    </row>
    <row r="328" spans="1:21" x14ac:dyDescent="0.25">
      <c r="A328" s="22"/>
      <c r="B328" s="22"/>
      <c r="C328" s="22"/>
      <c r="D328" s="148"/>
      <c r="E328" s="148"/>
      <c r="F328" s="22"/>
      <c r="G328" s="22"/>
      <c r="H328" s="22"/>
      <c r="I328" s="22"/>
      <c r="J328" s="22"/>
      <c r="K328" s="22"/>
      <c r="L328" s="22"/>
      <c r="M328" s="22"/>
      <c r="N328" s="22"/>
      <c r="O328" s="22"/>
      <c r="P328" s="22"/>
      <c r="Q328" s="22"/>
      <c r="R328" s="22"/>
      <c r="S328" s="22"/>
      <c r="T328" s="22"/>
      <c r="U328" s="22"/>
    </row>
    <row r="329" spans="1:21" x14ac:dyDescent="0.25">
      <c r="A329" s="22"/>
      <c r="B329" s="22"/>
      <c r="C329" s="22"/>
      <c r="D329" s="148"/>
      <c r="E329" s="148"/>
      <c r="F329" s="22"/>
      <c r="G329" s="22"/>
      <c r="H329" s="22"/>
      <c r="I329" s="22"/>
      <c r="J329" s="22"/>
      <c r="K329" s="22"/>
      <c r="L329" s="22"/>
      <c r="M329" s="22"/>
      <c r="N329" s="22"/>
      <c r="O329" s="22"/>
      <c r="P329" s="22"/>
      <c r="Q329" s="22"/>
      <c r="R329" s="22"/>
      <c r="S329" s="22"/>
      <c r="T329" s="22"/>
      <c r="U329" s="22"/>
    </row>
    <row r="330" spans="1:21" x14ac:dyDescent="0.25">
      <c r="A330" s="22"/>
      <c r="B330" s="22"/>
      <c r="C330" s="22"/>
      <c r="D330" s="148"/>
      <c r="E330" s="148"/>
      <c r="F330" s="22"/>
      <c r="G330" s="22"/>
      <c r="H330" s="22"/>
      <c r="I330" s="22"/>
      <c r="J330" s="22"/>
      <c r="K330" s="22"/>
      <c r="L330" s="22"/>
      <c r="M330" s="22"/>
      <c r="N330" s="22"/>
      <c r="O330" s="22"/>
      <c r="P330" s="22"/>
      <c r="Q330" s="22"/>
      <c r="R330" s="22"/>
      <c r="S330" s="22"/>
      <c r="T330" s="22"/>
      <c r="U330" s="22"/>
    </row>
    <row r="331" spans="1:21" x14ac:dyDescent="0.25">
      <c r="A331" s="22"/>
      <c r="B331" s="22"/>
      <c r="C331" s="22"/>
      <c r="D331" s="148"/>
      <c r="E331" s="148"/>
      <c r="F331" s="22"/>
      <c r="G331" s="22"/>
      <c r="H331" s="22"/>
      <c r="I331" s="22"/>
      <c r="J331" s="22"/>
      <c r="K331" s="22"/>
      <c r="L331" s="22"/>
      <c r="M331" s="22"/>
      <c r="N331" s="22"/>
      <c r="O331" s="22"/>
      <c r="P331" s="22"/>
      <c r="Q331" s="22"/>
      <c r="R331" s="22"/>
      <c r="S331" s="22"/>
      <c r="T331" s="22"/>
      <c r="U331" s="22"/>
    </row>
    <row r="332" spans="1:21" x14ac:dyDescent="0.25">
      <c r="A332" s="22"/>
      <c r="B332" s="22"/>
      <c r="C332" s="22"/>
      <c r="D332" s="148"/>
      <c r="E332" s="148"/>
      <c r="F332" s="22"/>
      <c r="G332" s="22"/>
      <c r="H332" s="22"/>
      <c r="I332" s="22"/>
      <c r="J332" s="22"/>
      <c r="K332" s="22"/>
      <c r="L332" s="22"/>
      <c r="M332" s="22"/>
      <c r="N332" s="22"/>
      <c r="O332" s="22"/>
      <c r="P332" s="22"/>
      <c r="Q332" s="22"/>
      <c r="R332" s="22"/>
      <c r="S332" s="22"/>
      <c r="T332" s="22"/>
      <c r="U332" s="22"/>
    </row>
    <row r="333" spans="1:21" x14ac:dyDescent="0.25">
      <c r="A333" s="22"/>
      <c r="B333" s="22"/>
      <c r="C333" s="22"/>
      <c r="D333" s="148"/>
      <c r="E333" s="148"/>
      <c r="F333" s="22"/>
      <c r="G333" s="22"/>
      <c r="H333" s="22"/>
      <c r="I333" s="22"/>
      <c r="J333" s="22"/>
      <c r="K333" s="22"/>
      <c r="L333" s="22"/>
      <c r="M333" s="22"/>
      <c r="N333" s="22"/>
      <c r="O333" s="22"/>
      <c r="P333" s="22"/>
      <c r="Q333" s="22"/>
      <c r="R333" s="22"/>
      <c r="S333" s="22"/>
      <c r="T333" s="22"/>
      <c r="U333" s="22"/>
    </row>
    <row r="334" spans="1:21" x14ac:dyDescent="0.25">
      <c r="A334" s="22"/>
      <c r="B334" s="22"/>
      <c r="C334" s="22"/>
      <c r="D334" s="148"/>
      <c r="E334" s="148"/>
      <c r="F334" s="22"/>
      <c r="G334" s="22"/>
      <c r="H334" s="22"/>
      <c r="I334" s="22"/>
      <c r="J334" s="22"/>
      <c r="K334" s="22"/>
      <c r="L334" s="22"/>
      <c r="M334" s="22"/>
      <c r="N334" s="22"/>
      <c r="O334" s="22"/>
      <c r="P334" s="22"/>
      <c r="Q334" s="22"/>
      <c r="R334" s="22"/>
      <c r="S334" s="22"/>
      <c r="T334" s="22"/>
      <c r="U334" s="22"/>
    </row>
    <row r="335" spans="1:21" x14ac:dyDescent="0.25">
      <c r="A335" s="22"/>
      <c r="B335" s="22"/>
      <c r="C335" s="22"/>
      <c r="D335" s="148"/>
      <c r="E335" s="148"/>
      <c r="F335" s="22"/>
      <c r="G335" s="22"/>
      <c r="H335" s="22"/>
      <c r="I335" s="22"/>
      <c r="J335" s="22"/>
      <c r="K335" s="22"/>
      <c r="L335" s="22"/>
      <c r="M335" s="22"/>
      <c r="N335" s="22"/>
      <c r="O335" s="22"/>
      <c r="P335" s="22"/>
      <c r="Q335" s="22"/>
      <c r="R335" s="22"/>
      <c r="S335" s="22"/>
      <c r="T335" s="22"/>
      <c r="U335" s="22"/>
    </row>
    <row r="336" spans="1:21" x14ac:dyDescent="0.25">
      <c r="A336" s="22"/>
      <c r="B336" s="22"/>
      <c r="C336" s="22"/>
      <c r="D336" s="148"/>
      <c r="E336" s="148"/>
      <c r="F336" s="22"/>
      <c r="G336" s="22"/>
      <c r="H336" s="22"/>
      <c r="I336" s="22"/>
      <c r="J336" s="22"/>
      <c r="K336" s="22"/>
      <c r="L336" s="22"/>
      <c r="M336" s="22"/>
      <c r="N336" s="22"/>
      <c r="O336" s="22"/>
      <c r="P336" s="22"/>
      <c r="Q336" s="22"/>
      <c r="R336" s="22"/>
      <c r="S336" s="22"/>
      <c r="T336" s="22"/>
      <c r="U336" s="22"/>
    </row>
    <row r="337" spans="1:21" x14ac:dyDescent="0.25">
      <c r="A337" s="22"/>
      <c r="B337" s="22"/>
      <c r="C337" s="22"/>
      <c r="D337" s="148"/>
      <c r="E337" s="148"/>
      <c r="F337" s="22"/>
      <c r="G337" s="22"/>
      <c r="H337" s="22"/>
      <c r="I337" s="22"/>
      <c r="J337" s="22"/>
      <c r="K337" s="22"/>
      <c r="L337" s="22"/>
      <c r="M337" s="22"/>
      <c r="N337" s="22"/>
      <c r="O337" s="22"/>
      <c r="P337" s="22"/>
      <c r="Q337" s="22"/>
      <c r="R337" s="22"/>
      <c r="S337" s="22"/>
      <c r="T337" s="22"/>
      <c r="U337" s="22"/>
    </row>
    <row r="338" spans="1:21" x14ac:dyDescent="0.25">
      <c r="A338" s="22"/>
      <c r="B338" s="22"/>
      <c r="C338" s="22"/>
      <c r="D338" s="148"/>
      <c r="E338" s="148"/>
      <c r="F338" s="22"/>
      <c r="G338" s="22"/>
      <c r="H338" s="22"/>
      <c r="I338" s="22"/>
      <c r="J338" s="22"/>
      <c r="K338" s="22"/>
      <c r="L338" s="22"/>
      <c r="M338" s="22"/>
      <c r="N338" s="22"/>
      <c r="O338" s="22"/>
      <c r="P338" s="22"/>
      <c r="Q338" s="22"/>
      <c r="R338" s="22"/>
      <c r="S338" s="22"/>
      <c r="T338" s="22"/>
      <c r="U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44" zoomScaleSheetLayoutView="44"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5703125" style="1" customWidth="1"/>
    <col min="18" max="18" width="130.85546875"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48" t="str">
        <f>'1. паспорт местоположение'!A5:C5</f>
        <v>Год раскрытия информации: 2023 год</v>
      </c>
      <c r="B4" s="448"/>
      <c r="C4" s="448"/>
      <c r="D4" s="448"/>
      <c r="E4" s="448"/>
      <c r="F4" s="448"/>
      <c r="G4" s="448"/>
      <c r="H4" s="448"/>
      <c r="I4" s="448"/>
      <c r="J4" s="448"/>
      <c r="K4" s="448"/>
      <c r="L4" s="448"/>
      <c r="M4" s="448"/>
      <c r="N4" s="448"/>
      <c r="O4" s="448"/>
      <c r="P4" s="448"/>
      <c r="Q4" s="448"/>
      <c r="R4" s="448"/>
      <c r="S4" s="448"/>
    </row>
    <row r="5" spans="1:28" s="12" customFormat="1" ht="15.75" x14ac:dyDescent="0.2">
      <c r="A5" s="17"/>
    </row>
    <row r="6" spans="1:28" s="12" customFormat="1" ht="18.75" x14ac:dyDescent="0.2">
      <c r="A6" s="452" t="s">
        <v>8</v>
      </c>
      <c r="B6" s="452"/>
      <c r="C6" s="452"/>
      <c r="D6" s="452"/>
      <c r="E6" s="452"/>
      <c r="F6" s="452"/>
      <c r="G6" s="452"/>
      <c r="H6" s="452"/>
      <c r="I6" s="452"/>
      <c r="J6" s="452"/>
      <c r="K6" s="452"/>
      <c r="L6" s="452"/>
      <c r="M6" s="452"/>
      <c r="N6" s="452"/>
      <c r="O6" s="452"/>
      <c r="P6" s="452"/>
      <c r="Q6" s="452"/>
      <c r="R6" s="452"/>
      <c r="S6" s="452"/>
      <c r="T6" s="124"/>
      <c r="U6" s="124"/>
      <c r="V6" s="124"/>
      <c r="W6" s="124"/>
      <c r="X6" s="124"/>
      <c r="Y6" s="124"/>
      <c r="Z6" s="124"/>
      <c r="AA6" s="124"/>
      <c r="AB6" s="124"/>
    </row>
    <row r="7" spans="1:28" s="12" customFormat="1" ht="18.75" x14ac:dyDescent="0.2">
      <c r="A7" s="452"/>
      <c r="B7" s="452"/>
      <c r="C7" s="452"/>
      <c r="D7" s="452"/>
      <c r="E7" s="452"/>
      <c r="F7" s="452"/>
      <c r="G7" s="452"/>
      <c r="H7" s="452"/>
      <c r="I7" s="452"/>
      <c r="J7" s="452"/>
      <c r="K7" s="452"/>
      <c r="L7" s="452"/>
      <c r="M7" s="452"/>
      <c r="N7" s="452"/>
      <c r="O7" s="452"/>
      <c r="P7" s="452"/>
      <c r="Q7" s="452"/>
      <c r="R7" s="452"/>
      <c r="S7" s="452"/>
      <c r="T7" s="124"/>
      <c r="U7" s="124"/>
      <c r="V7" s="124"/>
      <c r="W7" s="124"/>
      <c r="X7" s="124"/>
      <c r="Y7" s="124"/>
      <c r="Z7" s="124"/>
      <c r="AA7" s="124"/>
      <c r="AB7" s="124"/>
    </row>
    <row r="8" spans="1:28" s="12" customFormat="1" ht="18.75" x14ac:dyDescent="0.2">
      <c r="A8" s="460" t="s">
        <v>487</v>
      </c>
      <c r="B8" s="460"/>
      <c r="C8" s="460"/>
      <c r="D8" s="460"/>
      <c r="E8" s="460"/>
      <c r="F8" s="460"/>
      <c r="G8" s="460"/>
      <c r="H8" s="460"/>
      <c r="I8" s="460"/>
      <c r="J8" s="460"/>
      <c r="K8" s="460"/>
      <c r="L8" s="460"/>
      <c r="M8" s="460"/>
      <c r="N8" s="460"/>
      <c r="O8" s="460"/>
      <c r="P8" s="460"/>
      <c r="Q8" s="460"/>
      <c r="R8" s="460"/>
      <c r="S8" s="460"/>
      <c r="T8" s="124"/>
      <c r="U8" s="124"/>
      <c r="V8" s="124"/>
      <c r="W8" s="124"/>
      <c r="X8" s="124"/>
      <c r="Y8" s="124"/>
      <c r="Z8" s="124"/>
      <c r="AA8" s="124"/>
      <c r="AB8" s="124"/>
    </row>
    <row r="9" spans="1:28" s="12" customFormat="1" ht="18.75" x14ac:dyDescent="0.2">
      <c r="A9" s="449" t="s">
        <v>7</v>
      </c>
      <c r="B9" s="449"/>
      <c r="C9" s="449"/>
      <c r="D9" s="449"/>
      <c r="E9" s="449"/>
      <c r="F9" s="449"/>
      <c r="G9" s="449"/>
      <c r="H9" s="449"/>
      <c r="I9" s="449"/>
      <c r="J9" s="449"/>
      <c r="K9" s="449"/>
      <c r="L9" s="449"/>
      <c r="M9" s="449"/>
      <c r="N9" s="449"/>
      <c r="O9" s="449"/>
      <c r="P9" s="449"/>
      <c r="Q9" s="449"/>
      <c r="R9" s="449"/>
      <c r="S9" s="449"/>
      <c r="T9" s="124"/>
      <c r="U9" s="124"/>
      <c r="V9" s="124"/>
      <c r="W9" s="124"/>
      <c r="X9" s="124"/>
      <c r="Y9" s="124"/>
      <c r="Z9" s="124"/>
      <c r="AA9" s="124"/>
      <c r="AB9" s="124"/>
    </row>
    <row r="10" spans="1:28" s="12" customFormat="1" ht="18.75" x14ac:dyDescent="0.2">
      <c r="A10" s="452"/>
      <c r="B10" s="452"/>
      <c r="C10" s="452"/>
      <c r="D10" s="452"/>
      <c r="E10" s="452"/>
      <c r="F10" s="452"/>
      <c r="G10" s="452"/>
      <c r="H10" s="452"/>
      <c r="I10" s="452"/>
      <c r="J10" s="452"/>
      <c r="K10" s="452"/>
      <c r="L10" s="452"/>
      <c r="M10" s="452"/>
      <c r="N10" s="452"/>
      <c r="O10" s="452"/>
      <c r="P10" s="452"/>
      <c r="Q10" s="452"/>
      <c r="R10" s="452"/>
      <c r="S10" s="452"/>
      <c r="T10" s="124"/>
      <c r="U10" s="124"/>
      <c r="V10" s="124"/>
      <c r="W10" s="124"/>
      <c r="X10" s="124"/>
      <c r="Y10" s="124"/>
      <c r="Z10" s="124"/>
      <c r="AA10" s="124"/>
      <c r="AB10" s="124"/>
    </row>
    <row r="11" spans="1:28" s="12" customFormat="1" ht="18.75" x14ac:dyDescent="0.2">
      <c r="A11" s="460" t="s">
        <v>437</v>
      </c>
      <c r="B11" s="460"/>
      <c r="C11" s="460"/>
      <c r="D11" s="460"/>
      <c r="E11" s="460"/>
      <c r="F11" s="460"/>
      <c r="G11" s="460"/>
      <c r="H11" s="460"/>
      <c r="I11" s="460"/>
      <c r="J11" s="460"/>
      <c r="K11" s="460"/>
      <c r="L11" s="460"/>
      <c r="M11" s="460"/>
      <c r="N11" s="460"/>
      <c r="O11" s="460"/>
      <c r="P11" s="460"/>
      <c r="Q11" s="460"/>
      <c r="R11" s="460"/>
      <c r="S11" s="460"/>
      <c r="T11" s="124"/>
      <c r="U11" s="124"/>
      <c r="V11" s="124"/>
      <c r="W11" s="124"/>
      <c r="X11" s="124"/>
      <c r="Y11" s="124"/>
      <c r="Z11" s="124"/>
      <c r="AA11" s="124"/>
      <c r="AB11" s="124"/>
    </row>
    <row r="12" spans="1:28" s="12" customFormat="1" ht="18.75" x14ac:dyDescent="0.2">
      <c r="A12" s="449" t="s">
        <v>6</v>
      </c>
      <c r="B12" s="449"/>
      <c r="C12" s="449"/>
      <c r="D12" s="449"/>
      <c r="E12" s="449"/>
      <c r="F12" s="449"/>
      <c r="G12" s="449"/>
      <c r="H12" s="449"/>
      <c r="I12" s="449"/>
      <c r="J12" s="449"/>
      <c r="K12" s="449"/>
      <c r="L12" s="449"/>
      <c r="M12" s="449"/>
      <c r="N12" s="449"/>
      <c r="O12" s="449"/>
      <c r="P12" s="449"/>
      <c r="Q12" s="449"/>
      <c r="R12" s="449"/>
      <c r="S12" s="449"/>
      <c r="T12" s="124"/>
      <c r="U12" s="124"/>
      <c r="V12" s="124"/>
      <c r="W12" s="124"/>
      <c r="X12" s="124"/>
      <c r="Y12" s="124"/>
      <c r="Z12" s="124"/>
      <c r="AA12" s="124"/>
      <c r="AB12" s="124"/>
    </row>
    <row r="13" spans="1:28" s="9" customFormat="1" ht="15.75" customHeight="1" x14ac:dyDescent="0.2">
      <c r="A13" s="461"/>
      <c r="B13" s="461"/>
      <c r="C13" s="461"/>
      <c r="D13" s="461"/>
      <c r="E13" s="461"/>
      <c r="F13" s="461"/>
      <c r="G13" s="461"/>
      <c r="H13" s="461"/>
      <c r="I13" s="461"/>
      <c r="J13" s="461"/>
      <c r="K13" s="461"/>
      <c r="L13" s="461"/>
      <c r="M13" s="461"/>
      <c r="N13" s="461"/>
      <c r="O13" s="461"/>
      <c r="P13" s="461"/>
      <c r="Q13" s="461"/>
      <c r="R13" s="461"/>
      <c r="S13" s="461"/>
      <c r="T13" s="305"/>
      <c r="U13" s="305"/>
      <c r="V13" s="305"/>
      <c r="W13" s="305"/>
      <c r="X13" s="305"/>
      <c r="Y13" s="305"/>
      <c r="Z13" s="305"/>
      <c r="AA13" s="305"/>
      <c r="AB13" s="305"/>
    </row>
    <row r="14" spans="1:28" s="3" customFormat="1" ht="15.75" x14ac:dyDescent="0.2">
      <c r="A14"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4" s="460"/>
      <c r="C14" s="460"/>
      <c r="D14" s="460"/>
      <c r="E14" s="460"/>
      <c r="F14" s="460"/>
      <c r="G14" s="460"/>
      <c r="H14" s="460"/>
      <c r="I14" s="460"/>
      <c r="J14" s="460"/>
      <c r="K14" s="460"/>
      <c r="L14" s="460"/>
      <c r="M14" s="460"/>
      <c r="N14" s="460"/>
      <c r="O14" s="460"/>
      <c r="P14" s="460"/>
      <c r="Q14" s="460"/>
      <c r="R14" s="460"/>
      <c r="S14" s="460"/>
      <c r="T14" s="125"/>
      <c r="U14" s="125"/>
      <c r="V14" s="125"/>
      <c r="W14" s="125"/>
      <c r="X14" s="125"/>
      <c r="Y14" s="125"/>
      <c r="Z14" s="125"/>
      <c r="AA14" s="125"/>
      <c r="AB14" s="125"/>
    </row>
    <row r="15" spans="1:28" s="3" customFormat="1" ht="15" customHeight="1" x14ac:dyDescent="0.2">
      <c r="A15" s="449" t="s">
        <v>5</v>
      </c>
      <c r="B15" s="449"/>
      <c r="C15" s="449"/>
      <c r="D15" s="449"/>
      <c r="E15" s="449"/>
      <c r="F15" s="449"/>
      <c r="G15" s="449"/>
      <c r="H15" s="449"/>
      <c r="I15" s="449"/>
      <c r="J15" s="449"/>
      <c r="K15" s="449"/>
      <c r="L15" s="449"/>
      <c r="M15" s="449"/>
      <c r="N15" s="449"/>
      <c r="O15" s="449"/>
      <c r="P15" s="449"/>
      <c r="Q15" s="449"/>
      <c r="R15" s="449"/>
      <c r="S15" s="449"/>
      <c r="T15" s="126"/>
      <c r="U15" s="126"/>
      <c r="V15" s="126"/>
      <c r="W15" s="126"/>
      <c r="X15" s="126"/>
      <c r="Y15" s="126"/>
      <c r="Z15" s="126"/>
      <c r="AA15" s="126"/>
      <c r="AB15" s="126"/>
    </row>
    <row r="16" spans="1:28" s="3" customFormat="1" ht="15" customHeight="1" x14ac:dyDescent="0.2">
      <c r="A16" s="459"/>
      <c r="B16" s="459"/>
      <c r="C16" s="459"/>
      <c r="D16" s="459"/>
      <c r="E16" s="459"/>
      <c r="F16" s="459"/>
      <c r="G16" s="459"/>
      <c r="H16" s="459"/>
      <c r="I16" s="459"/>
      <c r="J16" s="459"/>
      <c r="K16" s="459"/>
      <c r="L16" s="459"/>
      <c r="M16" s="459"/>
      <c r="N16" s="459"/>
      <c r="O16" s="459"/>
      <c r="P16" s="459"/>
      <c r="Q16" s="459"/>
      <c r="R16" s="459"/>
      <c r="S16" s="459"/>
      <c r="T16" s="304"/>
      <c r="U16" s="304"/>
      <c r="V16" s="304"/>
      <c r="W16" s="304"/>
      <c r="X16" s="304"/>
      <c r="Y16" s="304"/>
    </row>
    <row r="17" spans="1:28" s="3" customFormat="1" ht="45.75" customHeight="1" x14ac:dyDescent="0.2">
      <c r="A17" s="450" t="s">
        <v>369</v>
      </c>
      <c r="B17" s="450"/>
      <c r="C17" s="450"/>
      <c r="D17" s="450"/>
      <c r="E17" s="450"/>
      <c r="F17" s="450"/>
      <c r="G17" s="450"/>
      <c r="H17" s="450"/>
      <c r="I17" s="450"/>
      <c r="J17" s="450"/>
      <c r="K17" s="450"/>
      <c r="L17" s="450"/>
      <c r="M17" s="450"/>
      <c r="N17" s="450"/>
      <c r="O17" s="450"/>
      <c r="P17" s="450"/>
      <c r="Q17" s="450"/>
      <c r="R17" s="450"/>
      <c r="S17" s="450"/>
      <c r="T17" s="7"/>
      <c r="U17" s="7"/>
      <c r="V17" s="7"/>
      <c r="W17" s="7"/>
      <c r="X17" s="7"/>
      <c r="Y17" s="7"/>
      <c r="Z17" s="7"/>
      <c r="AA17" s="7"/>
      <c r="AB17" s="7"/>
    </row>
    <row r="18" spans="1:28" s="3" customFormat="1" ht="15" customHeight="1" x14ac:dyDescent="0.2">
      <c r="A18" s="462"/>
      <c r="B18" s="462"/>
      <c r="C18" s="462"/>
      <c r="D18" s="462"/>
      <c r="E18" s="462"/>
      <c r="F18" s="462"/>
      <c r="G18" s="462"/>
      <c r="H18" s="462"/>
      <c r="I18" s="462"/>
      <c r="J18" s="462"/>
      <c r="K18" s="462"/>
      <c r="L18" s="462"/>
      <c r="M18" s="462"/>
      <c r="N18" s="462"/>
      <c r="O18" s="462"/>
      <c r="P18" s="462"/>
      <c r="Q18" s="462"/>
      <c r="R18" s="462"/>
      <c r="S18" s="462"/>
      <c r="T18" s="304"/>
      <c r="U18" s="304"/>
      <c r="V18" s="304"/>
      <c r="W18" s="304"/>
      <c r="X18" s="304"/>
      <c r="Y18" s="304"/>
    </row>
    <row r="19" spans="1:28" s="3" customFormat="1" ht="54" customHeight="1" x14ac:dyDescent="0.2">
      <c r="A19" s="463" t="s">
        <v>4</v>
      </c>
      <c r="B19" s="463" t="s">
        <v>99</v>
      </c>
      <c r="C19" s="457" t="s">
        <v>268</v>
      </c>
      <c r="D19" s="463" t="s">
        <v>267</v>
      </c>
      <c r="E19" s="463" t="s">
        <v>98</v>
      </c>
      <c r="F19" s="463" t="s">
        <v>97</v>
      </c>
      <c r="G19" s="463" t="s">
        <v>263</v>
      </c>
      <c r="H19" s="463" t="s">
        <v>96</v>
      </c>
      <c r="I19" s="463" t="s">
        <v>95</v>
      </c>
      <c r="J19" s="463" t="s">
        <v>94</v>
      </c>
      <c r="K19" s="463" t="s">
        <v>93</v>
      </c>
      <c r="L19" s="463" t="s">
        <v>92</v>
      </c>
      <c r="M19" s="463" t="s">
        <v>91</v>
      </c>
      <c r="N19" s="463" t="s">
        <v>90</v>
      </c>
      <c r="O19" s="463" t="s">
        <v>89</v>
      </c>
      <c r="P19" s="463" t="s">
        <v>88</v>
      </c>
      <c r="Q19" s="463" t="s">
        <v>266</v>
      </c>
      <c r="R19" s="463"/>
      <c r="S19" s="464" t="s">
        <v>363</v>
      </c>
      <c r="T19" s="304"/>
      <c r="U19" s="304"/>
      <c r="V19" s="304"/>
      <c r="W19" s="304"/>
      <c r="X19" s="304"/>
      <c r="Y19" s="304"/>
    </row>
    <row r="20" spans="1:28" s="3" customFormat="1" ht="180.75" customHeight="1" x14ac:dyDescent="0.2">
      <c r="A20" s="463"/>
      <c r="B20" s="463"/>
      <c r="C20" s="458"/>
      <c r="D20" s="463"/>
      <c r="E20" s="463"/>
      <c r="F20" s="463"/>
      <c r="G20" s="463"/>
      <c r="H20" s="463"/>
      <c r="I20" s="463"/>
      <c r="J20" s="463"/>
      <c r="K20" s="463"/>
      <c r="L20" s="463"/>
      <c r="M20" s="463"/>
      <c r="N20" s="463"/>
      <c r="O20" s="463"/>
      <c r="P20" s="463"/>
      <c r="Q20" s="303" t="s">
        <v>264</v>
      </c>
      <c r="R20" s="42" t="s">
        <v>265</v>
      </c>
      <c r="S20" s="464"/>
      <c r="T20" s="27"/>
      <c r="U20" s="27"/>
      <c r="V20" s="27"/>
      <c r="W20" s="27"/>
      <c r="X20" s="27"/>
      <c r="Y20" s="27"/>
      <c r="Z20" s="26"/>
      <c r="AA20" s="26"/>
      <c r="AB20" s="26"/>
    </row>
    <row r="21" spans="1:28" s="3" customFormat="1" ht="18.75" x14ac:dyDescent="0.2">
      <c r="A21" s="303">
        <v>1</v>
      </c>
      <c r="B21" s="306">
        <v>2</v>
      </c>
      <c r="C21" s="303">
        <v>3</v>
      </c>
      <c r="D21" s="306">
        <v>4</v>
      </c>
      <c r="E21" s="303">
        <v>5</v>
      </c>
      <c r="F21" s="306">
        <v>6</v>
      </c>
      <c r="G21" s="303">
        <v>7</v>
      </c>
      <c r="H21" s="306">
        <v>8</v>
      </c>
      <c r="I21" s="303">
        <v>9</v>
      </c>
      <c r="J21" s="306">
        <v>10</v>
      </c>
      <c r="K21" s="303">
        <v>11</v>
      </c>
      <c r="L21" s="306">
        <v>12</v>
      </c>
      <c r="M21" s="303">
        <v>13</v>
      </c>
      <c r="N21" s="306">
        <v>14</v>
      </c>
      <c r="O21" s="303">
        <v>15</v>
      </c>
      <c r="P21" s="306">
        <v>16</v>
      </c>
      <c r="Q21" s="303">
        <v>17</v>
      </c>
      <c r="R21" s="306">
        <v>18</v>
      </c>
      <c r="S21" s="303">
        <v>19</v>
      </c>
      <c r="T21" s="27"/>
      <c r="U21" s="27"/>
      <c r="V21" s="27"/>
      <c r="W21" s="27"/>
      <c r="X21" s="27"/>
      <c r="Y21" s="27"/>
      <c r="Z21" s="26"/>
      <c r="AA21" s="26"/>
      <c r="AB21" s="26"/>
    </row>
    <row r="22" spans="1:28" s="3" customFormat="1" ht="31.5" x14ac:dyDescent="0.2">
      <c r="A22" s="457">
        <v>1</v>
      </c>
      <c r="B22" s="457" t="s">
        <v>443</v>
      </c>
      <c r="C22" s="457" t="s">
        <v>484</v>
      </c>
      <c r="D22" s="457" t="s">
        <v>444</v>
      </c>
      <c r="E22" s="457" t="s">
        <v>450</v>
      </c>
      <c r="F22" s="457" t="s">
        <v>604</v>
      </c>
      <c r="G22" s="269" t="s">
        <v>485</v>
      </c>
      <c r="H22" s="306">
        <v>7</v>
      </c>
      <c r="I22" s="306" t="s">
        <v>262</v>
      </c>
      <c r="J22" s="306">
        <v>7</v>
      </c>
      <c r="K22" s="306">
        <v>6</v>
      </c>
      <c r="L22" s="457" t="s">
        <v>449</v>
      </c>
      <c r="M22" s="302">
        <v>20</v>
      </c>
      <c r="N22" s="270">
        <v>2</v>
      </c>
      <c r="O22" s="457" t="s">
        <v>262</v>
      </c>
      <c r="P22" s="457" t="s">
        <v>262</v>
      </c>
      <c r="Q22" s="469" t="s">
        <v>605</v>
      </c>
      <c r="R22" s="472" t="s">
        <v>576</v>
      </c>
      <c r="S22" s="466">
        <v>598996.14480000001</v>
      </c>
      <c r="T22" s="27"/>
      <c r="U22" s="27"/>
      <c r="V22" s="27"/>
      <c r="W22" s="27"/>
      <c r="X22" s="27"/>
      <c r="Y22" s="27"/>
      <c r="Z22" s="26"/>
      <c r="AA22" s="26"/>
      <c r="AB22" s="26"/>
    </row>
    <row r="23" spans="1:28" s="3" customFormat="1" ht="232.5" customHeight="1" x14ac:dyDescent="0.2">
      <c r="A23" s="465"/>
      <c r="B23" s="465"/>
      <c r="C23" s="458"/>
      <c r="D23" s="465"/>
      <c r="E23" s="465"/>
      <c r="F23" s="458"/>
      <c r="G23" s="306" t="s">
        <v>445</v>
      </c>
      <c r="H23" s="306">
        <v>1.5</v>
      </c>
      <c r="I23" s="306" t="s">
        <v>262</v>
      </c>
      <c r="J23" s="306">
        <v>1.5</v>
      </c>
      <c r="K23" s="306">
        <v>6</v>
      </c>
      <c r="L23" s="458"/>
      <c r="M23" s="457">
        <v>10</v>
      </c>
      <c r="N23" s="457">
        <v>1</v>
      </c>
      <c r="O23" s="458"/>
      <c r="P23" s="458"/>
      <c r="Q23" s="470"/>
      <c r="R23" s="473"/>
      <c r="S23" s="467"/>
      <c r="T23" s="27"/>
      <c r="U23" s="27"/>
      <c r="V23" s="27"/>
      <c r="W23" s="27"/>
      <c r="X23" s="27"/>
      <c r="Y23" s="27"/>
      <c r="Z23" s="26"/>
      <c r="AA23" s="26"/>
      <c r="AB23" s="26"/>
    </row>
    <row r="24" spans="1:28" s="3" customFormat="1" ht="232.5" customHeight="1" x14ac:dyDescent="0.2">
      <c r="A24" s="465"/>
      <c r="B24" s="465"/>
      <c r="C24" s="306" t="s">
        <v>486</v>
      </c>
      <c r="D24" s="465"/>
      <c r="E24" s="465"/>
      <c r="F24" s="306" t="s">
        <v>604</v>
      </c>
      <c r="G24" s="169" t="s">
        <v>446</v>
      </c>
      <c r="H24" s="306">
        <v>1.5</v>
      </c>
      <c r="I24" s="306" t="s">
        <v>262</v>
      </c>
      <c r="J24" s="171">
        <v>1.5</v>
      </c>
      <c r="K24" s="170">
        <v>6</v>
      </c>
      <c r="L24" s="306" t="s">
        <v>449</v>
      </c>
      <c r="M24" s="458"/>
      <c r="N24" s="458"/>
      <c r="O24" s="170" t="s">
        <v>262</v>
      </c>
      <c r="P24" s="170" t="s">
        <v>262</v>
      </c>
      <c r="Q24" s="470"/>
      <c r="R24" s="473"/>
      <c r="S24" s="467"/>
      <c r="T24" s="27"/>
      <c r="U24" s="27"/>
      <c r="V24" s="27"/>
      <c r="W24" s="27"/>
      <c r="X24" s="26"/>
      <c r="Y24" s="26"/>
      <c r="Z24" s="26"/>
      <c r="AA24" s="26"/>
      <c r="AB24" s="26"/>
    </row>
    <row r="25" spans="1:28" s="3" customFormat="1" ht="232.5" customHeight="1" x14ac:dyDescent="0.2">
      <c r="A25" s="465"/>
      <c r="B25" s="465"/>
      <c r="C25" s="306" t="s">
        <v>582</v>
      </c>
      <c r="D25" s="465"/>
      <c r="E25" s="465"/>
      <c r="F25" s="306" t="s">
        <v>604</v>
      </c>
      <c r="G25" s="169" t="s">
        <v>447</v>
      </c>
      <c r="H25" s="306">
        <v>2</v>
      </c>
      <c r="I25" s="306" t="s">
        <v>262</v>
      </c>
      <c r="J25" s="171">
        <v>2</v>
      </c>
      <c r="K25" s="170">
        <v>6</v>
      </c>
      <c r="L25" s="306" t="s">
        <v>449</v>
      </c>
      <c r="M25" s="475">
        <v>10</v>
      </c>
      <c r="N25" s="475">
        <v>1</v>
      </c>
      <c r="O25" s="170" t="s">
        <v>262</v>
      </c>
      <c r="P25" s="170" t="s">
        <v>262</v>
      </c>
      <c r="Q25" s="470"/>
      <c r="R25" s="473"/>
      <c r="S25" s="467"/>
      <c r="T25" s="27"/>
      <c r="U25" s="27"/>
      <c r="V25" s="27"/>
      <c r="W25" s="27"/>
      <c r="X25" s="26"/>
      <c r="Y25" s="26"/>
      <c r="Z25" s="26"/>
      <c r="AA25" s="26"/>
      <c r="AB25" s="26"/>
    </row>
    <row r="26" spans="1:28" s="3" customFormat="1" ht="232.5" customHeight="1" x14ac:dyDescent="0.2">
      <c r="A26" s="458"/>
      <c r="B26" s="458"/>
      <c r="C26" s="354" t="s">
        <v>603</v>
      </c>
      <c r="D26" s="458"/>
      <c r="E26" s="458"/>
      <c r="F26" s="457" t="s">
        <v>604</v>
      </c>
      <c r="G26" s="169" t="s">
        <v>448</v>
      </c>
      <c r="H26" s="306">
        <v>2</v>
      </c>
      <c r="I26" s="306" t="s">
        <v>262</v>
      </c>
      <c r="J26" s="171">
        <v>2</v>
      </c>
      <c r="K26" s="170">
        <v>6</v>
      </c>
      <c r="L26" s="306" t="s">
        <v>449</v>
      </c>
      <c r="M26" s="476"/>
      <c r="N26" s="476"/>
      <c r="O26" s="170" t="s">
        <v>262</v>
      </c>
      <c r="P26" s="170" t="s">
        <v>262</v>
      </c>
      <c r="Q26" s="471"/>
      <c r="R26" s="474"/>
      <c r="S26" s="468"/>
      <c r="T26" s="27"/>
      <c r="U26" s="27"/>
      <c r="V26" s="27"/>
      <c r="W26" s="27"/>
      <c r="X26" s="26"/>
      <c r="Y26" s="26"/>
      <c r="Z26" s="26"/>
      <c r="AA26" s="26"/>
      <c r="AB26" s="26"/>
    </row>
    <row r="27" spans="1:28" s="3" customFormat="1" ht="18.75" x14ac:dyDescent="0.2">
      <c r="A27" s="45"/>
      <c r="B27" s="306"/>
      <c r="C27" s="306"/>
      <c r="D27" s="306"/>
      <c r="E27" s="306"/>
      <c r="F27" s="458"/>
      <c r="G27" s="306"/>
      <c r="H27" s="30"/>
      <c r="I27" s="30"/>
      <c r="J27" s="30"/>
      <c r="K27" s="30"/>
      <c r="L27" s="30"/>
      <c r="M27" s="30"/>
      <c r="N27" s="30"/>
      <c r="O27" s="30"/>
      <c r="P27" s="30"/>
      <c r="Q27" s="30"/>
      <c r="R27" s="123"/>
      <c r="S27" s="123"/>
      <c r="T27" s="27"/>
      <c r="U27" s="27"/>
      <c r="V27" s="27"/>
      <c r="W27" s="27"/>
      <c r="X27" s="26"/>
      <c r="Y27" s="26"/>
      <c r="Z27" s="26"/>
      <c r="AA27" s="26"/>
      <c r="AB27" s="26"/>
    </row>
    <row r="28" spans="1:28" s="3" customFormat="1" ht="18.75" x14ac:dyDescent="0.2">
      <c r="A28" s="45"/>
      <c r="B28" s="306"/>
      <c r="C28" s="306"/>
      <c r="D28" s="306"/>
      <c r="E28" s="306"/>
      <c r="F28" s="306"/>
      <c r="G28" s="306"/>
      <c r="H28" s="30"/>
      <c r="I28" s="30"/>
      <c r="J28" s="30"/>
      <c r="K28" s="30"/>
      <c r="L28" s="30"/>
      <c r="M28" s="30"/>
      <c r="N28" s="30"/>
      <c r="O28" s="30"/>
      <c r="P28" s="30"/>
      <c r="Q28" s="30"/>
      <c r="R28" s="123"/>
      <c r="S28" s="123"/>
      <c r="T28" s="27"/>
      <c r="U28" s="27"/>
      <c r="V28" s="27"/>
      <c r="W28" s="27"/>
      <c r="X28" s="26"/>
      <c r="Y28" s="26"/>
      <c r="Z28" s="26"/>
      <c r="AA28" s="26"/>
      <c r="AB28" s="26"/>
    </row>
    <row r="29" spans="1:28" s="3" customFormat="1" ht="18.75" x14ac:dyDescent="0.2">
      <c r="A29" s="30"/>
      <c r="B29" s="30"/>
      <c r="C29" s="30"/>
      <c r="D29" s="30"/>
      <c r="E29" s="30"/>
      <c r="F29" s="30"/>
      <c r="G29" s="30"/>
      <c r="H29" s="30"/>
      <c r="I29" s="30"/>
      <c r="J29" s="30"/>
      <c r="K29" s="30"/>
      <c r="L29" s="30"/>
      <c r="M29" s="30"/>
      <c r="N29" s="30"/>
      <c r="O29" s="30"/>
      <c r="P29" s="30"/>
      <c r="Q29" s="30"/>
      <c r="R29" s="123"/>
      <c r="S29" s="123"/>
      <c r="T29" s="27"/>
      <c r="U29" s="27"/>
      <c r="V29" s="27"/>
      <c r="W29" s="27"/>
      <c r="X29" s="26"/>
      <c r="Y29" s="26"/>
      <c r="Z29" s="26"/>
      <c r="AA29" s="26"/>
      <c r="AB29" s="26"/>
    </row>
    <row r="30" spans="1:28" ht="20.25" customHeight="1" x14ac:dyDescent="0.25">
      <c r="A30" s="98"/>
      <c r="B30" s="306" t="s">
        <v>261</v>
      </c>
      <c r="C30" s="306"/>
      <c r="D30" s="306"/>
      <c r="E30" s="98" t="s">
        <v>262</v>
      </c>
      <c r="F30" s="98" t="s">
        <v>262</v>
      </c>
      <c r="G30" s="98" t="s">
        <v>262</v>
      </c>
      <c r="H30" s="98"/>
      <c r="I30" s="98"/>
      <c r="J30" s="98"/>
      <c r="K30" s="98"/>
      <c r="L30" s="98"/>
      <c r="M30" s="98"/>
      <c r="N30" s="98"/>
      <c r="O30" s="98"/>
      <c r="P30" s="98"/>
      <c r="Q30" s="99"/>
      <c r="R30" s="2"/>
      <c r="S30" s="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9">
    <mergeCell ref="Q22:Q26"/>
    <mergeCell ref="R22:R26"/>
    <mergeCell ref="N23:N24"/>
    <mergeCell ref="M25:M26"/>
    <mergeCell ref="N25:N26"/>
    <mergeCell ref="O22:O23"/>
    <mergeCell ref="P22:P23"/>
    <mergeCell ref="S19:S20"/>
    <mergeCell ref="M19:M20"/>
    <mergeCell ref="N19:N20"/>
    <mergeCell ref="A22:A26"/>
    <mergeCell ref="B22:B26"/>
    <mergeCell ref="C22:C23"/>
    <mergeCell ref="D22:D26"/>
    <mergeCell ref="E22:E26"/>
    <mergeCell ref="F22:F23"/>
    <mergeCell ref="I19:I20"/>
    <mergeCell ref="J19:J20"/>
    <mergeCell ref="K19:K20"/>
    <mergeCell ref="L19:L20"/>
    <mergeCell ref="L22:L23"/>
    <mergeCell ref="S22:S26"/>
    <mergeCell ref="M23:M24"/>
    <mergeCell ref="G19:G20"/>
    <mergeCell ref="H19:H20"/>
    <mergeCell ref="O19:O20"/>
    <mergeCell ref="P19:P20"/>
    <mergeCell ref="Q19:R19"/>
    <mergeCell ref="B19:B20"/>
    <mergeCell ref="C19:C20"/>
    <mergeCell ref="D19:D20"/>
    <mergeCell ref="E19:E20"/>
    <mergeCell ref="F19:F20"/>
    <mergeCell ref="F26:F27"/>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s>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A17" sqref="A17:T17"/>
    </sheetView>
  </sheetViews>
  <sheetFormatPr defaultColWidth="10.7109375" defaultRowHeight="15.75" x14ac:dyDescent="0.25"/>
  <cols>
    <col min="1" max="1" width="9.5703125" style="49" customWidth="1"/>
    <col min="2" max="2" width="17.140625" style="49" customWidth="1"/>
    <col min="3" max="3" width="20" style="49" bestFit="1" customWidth="1"/>
    <col min="4" max="4" width="23.140625" style="49" customWidth="1"/>
    <col min="5" max="5" width="11.140625" style="49" customWidth="1"/>
    <col min="6" max="6" width="30.140625" style="49" bestFit="1"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48" t="str">
        <f>'1. паспорт местоположение'!A5:C5</f>
        <v>Год раскрытия информации: 2023 год</v>
      </c>
      <c r="B6" s="448"/>
      <c r="C6" s="448"/>
      <c r="D6" s="448"/>
      <c r="E6" s="448"/>
      <c r="F6" s="448"/>
      <c r="G6" s="448"/>
      <c r="H6" s="448"/>
      <c r="I6" s="448"/>
      <c r="J6" s="448"/>
      <c r="K6" s="448"/>
      <c r="L6" s="448"/>
      <c r="M6" s="448"/>
      <c r="N6" s="448"/>
      <c r="O6" s="448"/>
      <c r="P6" s="448"/>
      <c r="Q6" s="448"/>
      <c r="R6" s="448"/>
      <c r="S6" s="448"/>
      <c r="T6" s="448"/>
    </row>
    <row r="7" spans="1:20" s="12" customFormat="1" x14ac:dyDescent="0.2">
      <c r="A7" s="17"/>
      <c r="H7" s="16"/>
    </row>
    <row r="8" spans="1:20" s="12" customFormat="1" ht="18.75" x14ac:dyDescent="0.2">
      <c r="A8" s="452" t="s">
        <v>8</v>
      </c>
      <c r="B8" s="452"/>
      <c r="C8" s="452"/>
      <c r="D8" s="452"/>
      <c r="E8" s="452"/>
      <c r="F8" s="452"/>
      <c r="G8" s="452"/>
      <c r="H8" s="452"/>
      <c r="I8" s="452"/>
      <c r="J8" s="452"/>
      <c r="K8" s="452"/>
      <c r="L8" s="452"/>
      <c r="M8" s="452"/>
      <c r="N8" s="452"/>
      <c r="O8" s="452"/>
      <c r="P8" s="452"/>
      <c r="Q8" s="452"/>
      <c r="R8" s="452"/>
      <c r="S8" s="452"/>
      <c r="T8" s="452"/>
    </row>
    <row r="9" spans="1:20" s="12" customFormat="1" ht="18.75" x14ac:dyDescent="0.2">
      <c r="A9" s="452"/>
      <c r="B9" s="452"/>
      <c r="C9" s="452"/>
      <c r="D9" s="452"/>
      <c r="E9" s="452"/>
      <c r="F9" s="452"/>
      <c r="G9" s="452"/>
      <c r="H9" s="452"/>
      <c r="I9" s="452"/>
      <c r="J9" s="452"/>
      <c r="K9" s="452"/>
      <c r="L9" s="452"/>
      <c r="M9" s="452"/>
      <c r="N9" s="452"/>
      <c r="O9" s="452"/>
      <c r="P9" s="452"/>
      <c r="Q9" s="452"/>
      <c r="R9" s="452"/>
      <c r="S9" s="452"/>
      <c r="T9" s="452"/>
    </row>
    <row r="10" spans="1:20" s="12" customFormat="1" ht="18.75" customHeight="1" x14ac:dyDescent="0.2">
      <c r="A10" s="460" t="s">
        <v>487</v>
      </c>
      <c r="B10" s="460"/>
      <c r="C10" s="460"/>
      <c r="D10" s="460"/>
      <c r="E10" s="460"/>
      <c r="F10" s="460"/>
      <c r="G10" s="460"/>
      <c r="H10" s="460"/>
      <c r="I10" s="460"/>
      <c r="J10" s="460"/>
      <c r="K10" s="460"/>
      <c r="L10" s="460"/>
      <c r="M10" s="460"/>
      <c r="N10" s="460"/>
      <c r="O10" s="460"/>
      <c r="P10" s="460"/>
      <c r="Q10" s="460"/>
      <c r="R10" s="460"/>
      <c r="S10" s="460"/>
      <c r="T10" s="460"/>
    </row>
    <row r="11" spans="1:20" s="12" customFormat="1" ht="18.75" customHeight="1" x14ac:dyDescent="0.2">
      <c r="A11" s="449" t="s">
        <v>7</v>
      </c>
      <c r="B11" s="449"/>
      <c r="C11" s="449"/>
      <c r="D11" s="449"/>
      <c r="E11" s="449"/>
      <c r="F11" s="449"/>
      <c r="G11" s="449"/>
      <c r="H11" s="449"/>
      <c r="I11" s="449"/>
      <c r="J11" s="449"/>
      <c r="K11" s="449"/>
      <c r="L11" s="449"/>
      <c r="M11" s="449"/>
      <c r="N11" s="449"/>
      <c r="O11" s="449"/>
      <c r="P11" s="449"/>
      <c r="Q11" s="449"/>
      <c r="R11" s="449"/>
      <c r="S11" s="449"/>
      <c r="T11" s="449"/>
    </row>
    <row r="12" spans="1:20" s="12" customFormat="1" ht="18.75" x14ac:dyDescent="0.2">
      <c r="A12" s="452"/>
      <c r="B12" s="452"/>
      <c r="C12" s="452"/>
      <c r="D12" s="452"/>
      <c r="E12" s="452"/>
      <c r="F12" s="452"/>
      <c r="G12" s="452"/>
      <c r="H12" s="452"/>
      <c r="I12" s="452"/>
      <c r="J12" s="452"/>
      <c r="K12" s="452"/>
      <c r="L12" s="452"/>
      <c r="M12" s="452"/>
      <c r="N12" s="452"/>
      <c r="O12" s="452"/>
      <c r="P12" s="452"/>
      <c r="Q12" s="452"/>
      <c r="R12" s="452"/>
      <c r="S12" s="452"/>
      <c r="T12" s="452"/>
    </row>
    <row r="13" spans="1:20" s="12" customFormat="1" ht="18.75" customHeight="1" x14ac:dyDescent="0.2">
      <c r="A13" s="460" t="s">
        <v>437</v>
      </c>
      <c r="B13" s="460"/>
      <c r="C13" s="460"/>
      <c r="D13" s="460"/>
      <c r="E13" s="460"/>
      <c r="F13" s="460"/>
      <c r="G13" s="460"/>
      <c r="H13" s="460"/>
      <c r="I13" s="460"/>
      <c r="J13" s="460"/>
      <c r="K13" s="460"/>
      <c r="L13" s="460"/>
      <c r="M13" s="460"/>
      <c r="N13" s="460"/>
      <c r="O13" s="460"/>
      <c r="P13" s="460"/>
      <c r="Q13" s="460"/>
      <c r="R13" s="460"/>
      <c r="S13" s="460"/>
      <c r="T13" s="460"/>
    </row>
    <row r="14" spans="1:20" s="12" customFormat="1" ht="18.75" customHeight="1" x14ac:dyDescent="0.2">
      <c r="A14" s="449" t="s">
        <v>6</v>
      </c>
      <c r="B14" s="449"/>
      <c r="C14" s="449"/>
      <c r="D14" s="449"/>
      <c r="E14" s="449"/>
      <c r="F14" s="449"/>
      <c r="G14" s="449"/>
      <c r="H14" s="449"/>
      <c r="I14" s="449"/>
      <c r="J14" s="449"/>
      <c r="K14" s="449"/>
      <c r="L14" s="449"/>
      <c r="M14" s="449"/>
      <c r="N14" s="449"/>
      <c r="O14" s="449"/>
      <c r="P14" s="449"/>
      <c r="Q14" s="449"/>
      <c r="R14" s="449"/>
      <c r="S14" s="449"/>
      <c r="T14" s="449"/>
    </row>
    <row r="15" spans="1:20" s="9" customFormat="1" ht="15.75" customHeight="1" x14ac:dyDescent="0.2">
      <c r="A15" s="461"/>
      <c r="B15" s="461"/>
      <c r="C15" s="461"/>
      <c r="D15" s="461"/>
      <c r="E15" s="461"/>
      <c r="F15" s="461"/>
      <c r="G15" s="461"/>
      <c r="H15" s="461"/>
      <c r="I15" s="461"/>
      <c r="J15" s="461"/>
      <c r="K15" s="461"/>
      <c r="L15" s="461"/>
      <c r="M15" s="461"/>
      <c r="N15" s="461"/>
      <c r="O15" s="461"/>
      <c r="P15" s="461"/>
      <c r="Q15" s="461"/>
      <c r="R15" s="461"/>
      <c r="S15" s="461"/>
      <c r="T15" s="461"/>
    </row>
    <row r="16" spans="1:20" s="3" customFormat="1" x14ac:dyDescent="0.2">
      <c r="A16"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6" s="460"/>
      <c r="C16" s="460"/>
      <c r="D16" s="460"/>
      <c r="E16" s="460"/>
      <c r="F16" s="460"/>
      <c r="G16" s="460"/>
      <c r="H16" s="460"/>
      <c r="I16" s="460"/>
      <c r="J16" s="460"/>
      <c r="K16" s="460"/>
      <c r="L16" s="460"/>
      <c r="M16" s="460"/>
      <c r="N16" s="460"/>
      <c r="O16" s="460"/>
      <c r="P16" s="460"/>
      <c r="Q16" s="460"/>
      <c r="R16" s="460"/>
      <c r="S16" s="460"/>
      <c r="T16" s="460"/>
    </row>
    <row r="17" spans="1:20" s="3" customFormat="1" ht="15" customHeight="1" x14ac:dyDescent="0.2">
      <c r="A17" s="449" t="s">
        <v>5</v>
      </c>
      <c r="B17" s="449"/>
      <c r="C17" s="449"/>
      <c r="D17" s="449"/>
      <c r="E17" s="449"/>
      <c r="F17" s="449"/>
      <c r="G17" s="449"/>
      <c r="H17" s="449"/>
      <c r="I17" s="449"/>
      <c r="J17" s="449"/>
      <c r="K17" s="449"/>
      <c r="L17" s="449"/>
      <c r="M17" s="449"/>
      <c r="N17" s="449"/>
      <c r="O17" s="449"/>
      <c r="P17" s="449"/>
      <c r="Q17" s="449"/>
      <c r="R17" s="449"/>
      <c r="S17" s="449"/>
      <c r="T17" s="449"/>
    </row>
    <row r="18" spans="1:20" s="3" customFormat="1" ht="15" customHeight="1" x14ac:dyDescent="0.2">
      <c r="A18" s="459"/>
      <c r="B18" s="459"/>
      <c r="C18" s="459"/>
      <c r="D18" s="459"/>
      <c r="E18" s="459"/>
      <c r="F18" s="459"/>
      <c r="G18" s="459"/>
      <c r="H18" s="459"/>
      <c r="I18" s="459"/>
      <c r="J18" s="459"/>
      <c r="K18" s="459"/>
      <c r="L18" s="459"/>
      <c r="M18" s="459"/>
      <c r="N18" s="459"/>
      <c r="O18" s="459"/>
      <c r="P18" s="459"/>
      <c r="Q18" s="459"/>
      <c r="R18" s="459"/>
      <c r="S18" s="459"/>
      <c r="T18" s="459"/>
    </row>
    <row r="19" spans="1:20" s="3" customFormat="1" ht="15" customHeight="1" x14ac:dyDescent="0.2">
      <c r="A19" s="451" t="s">
        <v>374</v>
      </c>
      <c r="B19" s="451"/>
      <c r="C19" s="451"/>
      <c r="D19" s="451"/>
      <c r="E19" s="451"/>
      <c r="F19" s="451"/>
      <c r="G19" s="451"/>
      <c r="H19" s="451"/>
      <c r="I19" s="451"/>
      <c r="J19" s="451"/>
      <c r="K19" s="451"/>
      <c r="L19" s="451"/>
      <c r="M19" s="451"/>
      <c r="N19" s="451"/>
      <c r="O19" s="451"/>
      <c r="P19" s="451"/>
      <c r="Q19" s="451"/>
      <c r="R19" s="451"/>
      <c r="S19" s="451"/>
      <c r="T19" s="451"/>
    </row>
    <row r="20" spans="1:20" s="57" customFormat="1" ht="21" customHeight="1" x14ac:dyDescent="0.25">
      <c r="A20" s="488"/>
      <c r="B20" s="488"/>
      <c r="C20" s="488"/>
      <c r="D20" s="488"/>
      <c r="E20" s="488"/>
      <c r="F20" s="488"/>
      <c r="G20" s="488"/>
      <c r="H20" s="488"/>
      <c r="I20" s="488"/>
      <c r="J20" s="488"/>
      <c r="K20" s="488"/>
      <c r="L20" s="488"/>
      <c r="M20" s="488"/>
      <c r="N20" s="488"/>
      <c r="O20" s="488"/>
      <c r="P20" s="488"/>
      <c r="Q20" s="488"/>
      <c r="R20" s="488"/>
      <c r="S20" s="488"/>
      <c r="T20" s="488"/>
    </row>
    <row r="21" spans="1:20" ht="46.5" customHeight="1" x14ac:dyDescent="0.25">
      <c r="A21" s="477" t="s">
        <v>4</v>
      </c>
      <c r="B21" s="480" t="s">
        <v>183</v>
      </c>
      <c r="C21" s="481"/>
      <c r="D21" s="484" t="s">
        <v>121</v>
      </c>
      <c r="E21" s="480" t="s">
        <v>402</v>
      </c>
      <c r="F21" s="481"/>
      <c r="G21" s="480" t="s">
        <v>197</v>
      </c>
      <c r="H21" s="481"/>
      <c r="I21" s="480" t="s">
        <v>120</v>
      </c>
      <c r="J21" s="481"/>
      <c r="K21" s="484" t="s">
        <v>119</v>
      </c>
      <c r="L21" s="480" t="s">
        <v>118</v>
      </c>
      <c r="M21" s="481"/>
      <c r="N21" s="480" t="s">
        <v>398</v>
      </c>
      <c r="O21" s="481"/>
      <c r="P21" s="484" t="s">
        <v>117</v>
      </c>
      <c r="Q21" s="489" t="s">
        <v>116</v>
      </c>
      <c r="R21" s="490"/>
      <c r="S21" s="489" t="s">
        <v>115</v>
      </c>
      <c r="T21" s="491"/>
    </row>
    <row r="22" spans="1:20" ht="204.75" customHeight="1" x14ac:dyDescent="0.25">
      <c r="A22" s="478"/>
      <c r="B22" s="482"/>
      <c r="C22" s="483"/>
      <c r="D22" s="487"/>
      <c r="E22" s="482"/>
      <c r="F22" s="483"/>
      <c r="G22" s="482"/>
      <c r="H22" s="483"/>
      <c r="I22" s="482"/>
      <c r="J22" s="483"/>
      <c r="K22" s="485"/>
      <c r="L22" s="482"/>
      <c r="M22" s="483"/>
      <c r="N22" s="482"/>
      <c r="O22" s="483"/>
      <c r="P22" s="485"/>
      <c r="Q22" s="88" t="s">
        <v>114</v>
      </c>
      <c r="R22" s="88" t="s">
        <v>373</v>
      </c>
      <c r="S22" s="88" t="s">
        <v>113</v>
      </c>
      <c r="T22" s="88" t="s">
        <v>112</v>
      </c>
    </row>
    <row r="23" spans="1:20" ht="51.75" customHeight="1" x14ac:dyDescent="0.25">
      <c r="A23" s="479"/>
      <c r="B23" s="129" t="s">
        <v>110</v>
      </c>
      <c r="C23" s="129" t="s">
        <v>111</v>
      </c>
      <c r="D23" s="485"/>
      <c r="E23" s="129" t="s">
        <v>110</v>
      </c>
      <c r="F23" s="129" t="s">
        <v>111</v>
      </c>
      <c r="G23" s="129" t="s">
        <v>110</v>
      </c>
      <c r="H23" s="129" t="s">
        <v>111</v>
      </c>
      <c r="I23" s="129" t="s">
        <v>110</v>
      </c>
      <c r="J23" s="129" t="s">
        <v>111</v>
      </c>
      <c r="K23" s="129" t="s">
        <v>110</v>
      </c>
      <c r="L23" s="129" t="s">
        <v>110</v>
      </c>
      <c r="M23" s="129" t="s">
        <v>111</v>
      </c>
      <c r="N23" s="129" t="s">
        <v>110</v>
      </c>
      <c r="O23" s="129" t="s">
        <v>111</v>
      </c>
      <c r="P23" s="283" t="s">
        <v>110</v>
      </c>
      <c r="Q23" s="88" t="s">
        <v>110</v>
      </c>
      <c r="R23" s="88" t="s">
        <v>110</v>
      </c>
      <c r="S23" s="88" t="s">
        <v>110</v>
      </c>
      <c r="T23" s="88"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7" customFormat="1" x14ac:dyDescent="0.25">
      <c r="A25" s="60">
        <v>1</v>
      </c>
      <c r="B25" s="273" t="s">
        <v>262</v>
      </c>
      <c r="C25" s="291" t="s">
        <v>489</v>
      </c>
      <c r="D25" s="272" t="s">
        <v>544</v>
      </c>
      <c r="E25" s="273" t="s">
        <v>262</v>
      </c>
      <c r="F25" s="278" t="s">
        <v>543</v>
      </c>
      <c r="G25" s="273" t="s">
        <v>262</v>
      </c>
      <c r="H25" s="273" t="s">
        <v>262</v>
      </c>
      <c r="I25" s="273" t="s">
        <v>262</v>
      </c>
      <c r="J25" s="290">
        <v>2020</v>
      </c>
      <c r="K25" s="273" t="s">
        <v>262</v>
      </c>
      <c r="L25" s="273" t="s">
        <v>262</v>
      </c>
      <c r="M25" s="290">
        <v>110</v>
      </c>
      <c r="N25" s="273" t="s">
        <v>262</v>
      </c>
      <c r="O25" s="290" t="s">
        <v>262</v>
      </c>
      <c r="P25" s="273" t="s">
        <v>262</v>
      </c>
      <c r="Q25" s="273" t="s">
        <v>262</v>
      </c>
      <c r="R25" s="273" t="s">
        <v>262</v>
      </c>
      <c r="S25" s="273" t="s">
        <v>262</v>
      </c>
      <c r="T25" s="273" t="s">
        <v>262</v>
      </c>
    </row>
    <row r="26" spans="1:20" s="57" customFormat="1" ht="47.25" x14ac:dyDescent="0.25">
      <c r="A26" s="60">
        <v>2</v>
      </c>
      <c r="B26" s="273" t="s">
        <v>262</v>
      </c>
      <c r="C26" s="291" t="s">
        <v>489</v>
      </c>
      <c r="D26" s="272" t="s">
        <v>542</v>
      </c>
      <c r="E26" s="273" t="s">
        <v>262</v>
      </c>
      <c r="F26" s="277" t="s">
        <v>541</v>
      </c>
      <c r="G26" s="273" t="s">
        <v>262</v>
      </c>
      <c r="H26" s="59" t="s">
        <v>262</v>
      </c>
      <c r="I26" s="273" t="s">
        <v>262</v>
      </c>
      <c r="J26" s="290">
        <v>2020</v>
      </c>
      <c r="K26" s="273" t="s">
        <v>262</v>
      </c>
      <c r="L26" s="273" t="s">
        <v>262</v>
      </c>
      <c r="M26" s="290">
        <v>110</v>
      </c>
      <c r="N26" s="273" t="s">
        <v>262</v>
      </c>
      <c r="O26" s="292" t="s">
        <v>262</v>
      </c>
      <c r="P26" s="273" t="s">
        <v>262</v>
      </c>
      <c r="Q26" s="273" t="s">
        <v>262</v>
      </c>
      <c r="R26" s="273" t="s">
        <v>262</v>
      </c>
      <c r="S26" s="273" t="s">
        <v>262</v>
      </c>
      <c r="T26" s="273" t="s">
        <v>262</v>
      </c>
    </row>
    <row r="27" spans="1:20" s="57" customFormat="1" x14ac:dyDescent="0.25">
      <c r="A27" s="60">
        <v>3</v>
      </c>
      <c r="B27" s="273" t="s">
        <v>262</v>
      </c>
      <c r="C27" s="291" t="s">
        <v>489</v>
      </c>
      <c r="D27" s="272" t="s">
        <v>540</v>
      </c>
      <c r="E27" s="273" t="s">
        <v>262</v>
      </c>
      <c r="F27" s="278" t="s">
        <v>539</v>
      </c>
      <c r="G27" s="273" t="s">
        <v>262</v>
      </c>
      <c r="H27" s="273" t="s">
        <v>262</v>
      </c>
      <c r="I27" s="273" t="s">
        <v>262</v>
      </c>
      <c r="J27" s="290">
        <v>2020</v>
      </c>
      <c r="K27" s="273" t="s">
        <v>262</v>
      </c>
      <c r="L27" s="273" t="s">
        <v>262</v>
      </c>
      <c r="M27" s="290">
        <v>6</v>
      </c>
      <c r="N27" s="273" t="s">
        <v>262</v>
      </c>
      <c r="O27" s="290" t="s">
        <v>262</v>
      </c>
      <c r="P27" s="273" t="s">
        <v>262</v>
      </c>
      <c r="Q27" s="273" t="s">
        <v>262</v>
      </c>
      <c r="R27" s="273" t="s">
        <v>262</v>
      </c>
      <c r="S27" s="273" t="s">
        <v>262</v>
      </c>
      <c r="T27" s="273" t="s">
        <v>262</v>
      </c>
    </row>
    <row r="28" spans="1:20" s="57" customFormat="1" x14ac:dyDescent="0.25">
      <c r="A28" s="60">
        <v>4</v>
      </c>
      <c r="B28" s="273" t="s">
        <v>262</v>
      </c>
      <c r="C28" s="291" t="s">
        <v>489</v>
      </c>
      <c r="D28" s="272" t="s">
        <v>529</v>
      </c>
      <c r="E28" s="273" t="s">
        <v>262</v>
      </c>
      <c r="F28" s="278" t="s">
        <v>538</v>
      </c>
      <c r="G28" s="273" t="s">
        <v>262</v>
      </c>
      <c r="H28" s="273" t="s">
        <v>262</v>
      </c>
      <c r="I28" s="273" t="s">
        <v>262</v>
      </c>
      <c r="J28" s="290">
        <v>2020</v>
      </c>
      <c r="K28" s="273" t="s">
        <v>262</v>
      </c>
      <c r="L28" s="273" t="s">
        <v>262</v>
      </c>
      <c r="M28" s="290">
        <v>110</v>
      </c>
      <c r="N28" s="273" t="s">
        <v>262</v>
      </c>
      <c r="O28" s="290" t="s">
        <v>262</v>
      </c>
      <c r="P28" s="273" t="s">
        <v>262</v>
      </c>
      <c r="Q28" s="273" t="s">
        <v>262</v>
      </c>
      <c r="R28" s="273" t="s">
        <v>262</v>
      </c>
      <c r="S28" s="273" t="s">
        <v>262</v>
      </c>
      <c r="T28" s="273" t="s">
        <v>262</v>
      </c>
    </row>
    <row r="29" spans="1:20" ht="31.5" x14ac:dyDescent="0.25">
      <c r="A29" s="60">
        <v>5</v>
      </c>
      <c r="B29" s="273" t="s">
        <v>262</v>
      </c>
      <c r="C29" s="291" t="s">
        <v>489</v>
      </c>
      <c r="D29" s="272" t="s">
        <v>537</v>
      </c>
      <c r="E29" s="271" t="s">
        <v>262</v>
      </c>
      <c r="F29" s="279" t="s">
        <v>536</v>
      </c>
      <c r="G29" s="271" t="s">
        <v>262</v>
      </c>
      <c r="H29" s="271" t="s">
        <v>262</v>
      </c>
      <c r="I29" s="271" t="s">
        <v>262</v>
      </c>
      <c r="J29" s="290">
        <v>2020</v>
      </c>
      <c r="K29" s="271" t="s">
        <v>262</v>
      </c>
      <c r="L29" s="271" t="s">
        <v>262</v>
      </c>
      <c r="M29" s="290">
        <v>110</v>
      </c>
      <c r="N29" s="271" t="s">
        <v>262</v>
      </c>
      <c r="O29" s="289">
        <v>0.16</v>
      </c>
      <c r="P29" s="271" t="s">
        <v>262</v>
      </c>
      <c r="Q29" s="271" t="s">
        <v>262</v>
      </c>
      <c r="R29" s="271" t="s">
        <v>262</v>
      </c>
      <c r="S29" s="271" t="s">
        <v>262</v>
      </c>
      <c r="T29" s="271" t="s">
        <v>262</v>
      </c>
    </row>
    <row r="30" spans="1:20" ht="47.25" x14ac:dyDescent="0.25">
      <c r="A30" s="60">
        <v>6</v>
      </c>
      <c r="B30" s="273" t="s">
        <v>262</v>
      </c>
      <c r="C30" s="291" t="s">
        <v>489</v>
      </c>
      <c r="D30" s="272" t="s">
        <v>535</v>
      </c>
      <c r="E30" s="271" t="s">
        <v>262</v>
      </c>
      <c r="F30" s="279" t="s">
        <v>534</v>
      </c>
      <c r="G30" s="271" t="s">
        <v>262</v>
      </c>
      <c r="H30" s="271" t="s">
        <v>262</v>
      </c>
      <c r="I30" s="271" t="s">
        <v>262</v>
      </c>
      <c r="J30" s="290">
        <v>2020</v>
      </c>
      <c r="K30" s="271" t="s">
        <v>262</v>
      </c>
      <c r="L30" s="271" t="s">
        <v>262</v>
      </c>
      <c r="M30" s="290">
        <v>110</v>
      </c>
      <c r="N30" s="271" t="s">
        <v>262</v>
      </c>
      <c r="O30" s="289" t="s">
        <v>262</v>
      </c>
      <c r="P30" s="271" t="s">
        <v>262</v>
      </c>
      <c r="Q30" s="271" t="s">
        <v>262</v>
      </c>
      <c r="R30" s="271" t="s">
        <v>262</v>
      </c>
      <c r="S30" s="271" t="s">
        <v>262</v>
      </c>
      <c r="T30" s="271" t="s">
        <v>262</v>
      </c>
    </row>
    <row r="31" spans="1:20" ht="47.25" x14ac:dyDescent="0.25">
      <c r="A31" s="60">
        <v>7</v>
      </c>
      <c r="B31" s="273" t="s">
        <v>262</v>
      </c>
      <c r="C31" s="291" t="s">
        <v>489</v>
      </c>
      <c r="D31" s="272" t="s">
        <v>533</v>
      </c>
      <c r="E31" s="271" t="s">
        <v>262</v>
      </c>
      <c r="F31" s="279" t="s">
        <v>532</v>
      </c>
      <c r="G31" s="271" t="s">
        <v>262</v>
      </c>
      <c r="H31" s="271" t="s">
        <v>262</v>
      </c>
      <c r="I31" s="271" t="s">
        <v>262</v>
      </c>
      <c r="J31" s="290">
        <v>2020</v>
      </c>
      <c r="K31" s="271" t="s">
        <v>262</v>
      </c>
      <c r="L31" s="271" t="s">
        <v>262</v>
      </c>
      <c r="M31" s="290">
        <v>110</v>
      </c>
      <c r="N31" s="271" t="s">
        <v>262</v>
      </c>
      <c r="O31" s="289">
        <v>10</v>
      </c>
      <c r="P31" s="271" t="s">
        <v>262</v>
      </c>
      <c r="Q31" s="271" t="s">
        <v>262</v>
      </c>
      <c r="R31" s="271" t="s">
        <v>262</v>
      </c>
      <c r="S31" s="271" t="s">
        <v>262</v>
      </c>
      <c r="T31" s="271" t="s">
        <v>262</v>
      </c>
    </row>
    <row r="32" spans="1:20" s="55" customFormat="1" ht="12.75" x14ac:dyDescent="0.2">
      <c r="B32" s="56"/>
      <c r="C32" s="56"/>
      <c r="K32" s="56"/>
    </row>
    <row r="33" spans="2:113" s="55" customFormat="1" x14ac:dyDescent="0.25">
      <c r="B33" s="53" t="s">
        <v>109</v>
      </c>
      <c r="C33" s="53"/>
      <c r="D33" s="53"/>
      <c r="E33" s="53"/>
      <c r="F33" s="53"/>
      <c r="G33" s="53"/>
      <c r="H33" s="53"/>
      <c r="I33" s="53"/>
      <c r="J33" s="53"/>
      <c r="K33" s="53"/>
      <c r="L33" s="53"/>
      <c r="M33" s="53"/>
      <c r="N33" s="53"/>
      <c r="O33" s="53"/>
      <c r="P33" s="53"/>
      <c r="Q33" s="53"/>
      <c r="R33" s="53"/>
    </row>
    <row r="34" spans="2:113" x14ac:dyDescent="0.25">
      <c r="B34" s="486" t="s">
        <v>406</v>
      </c>
      <c r="C34" s="486"/>
      <c r="D34" s="486"/>
      <c r="E34" s="486"/>
      <c r="F34" s="486"/>
      <c r="G34" s="486"/>
      <c r="H34" s="486"/>
      <c r="I34" s="486"/>
      <c r="J34" s="486"/>
      <c r="K34" s="486"/>
      <c r="L34" s="486"/>
      <c r="M34" s="486"/>
      <c r="N34" s="486"/>
      <c r="O34" s="486"/>
      <c r="P34" s="486"/>
      <c r="Q34" s="486"/>
      <c r="R34" s="486"/>
    </row>
    <row r="35" spans="2: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2" t="s">
        <v>372</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2" t="s">
        <v>108</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0" customFormat="1" x14ac:dyDescent="0.25">
      <c r="B38" s="52" t="s">
        <v>107</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106</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B45" s="52" t="s">
        <v>100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2:113" s="50" customFormat="1" x14ac:dyDescent="0.2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34:R34"/>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48" t="str">
        <f>'1. паспорт местоположение'!A5:C5</f>
        <v>Год раскрытия информации: 2023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52" t="s">
        <v>8</v>
      </c>
      <c r="F7" s="452"/>
      <c r="G7" s="452"/>
      <c r="H7" s="452"/>
      <c r="I7" s="452"/>
      <c r="J7" s="452"/>
      <c r="K7" s="452"/>
      <c r="L7" s="452"/>
      <c r="M7" s="452"/>
      <c r="N7" s="452"/>
      <c r="O7" s="452"/>
      <c r="P7" s="452"/>
      <c r="Q7" s="452"/>
      <c r="R7" s="452"/>
      <c r="S7" s="452"/>
      <c r="T7" s="452"/>
      <c r="U7" s="452"/>
      <c r="V7" s="452"/>
      <c r="W7" s="452"/>
      <c r="X7" s="452"/>
      <c r="Y7" s="4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60" t="str">
        <f>'1. паспорт местоположение'!A9</f>
        <v>АО "Россети Тюмень"</v>
      </c>
      <c r="F9" s="460"/>
      <c r="G9" s="460"/>
      <c r="H9" s="460"/>
      <c r="I9" s="460"/>
      <c r="J9" s="460"/>
      <c r="K9" s="460"/>
      <c r="L9" s="460"/>
      <c r="M9" s="460"/>
      <c r="N9" s="460"/>
      <c r="O9" s="460"/>
      <c r="P9" s="460"/>
      <c r="Q9" s="460"/>
      <c r="R9" s="460"/>
      <c r="S9" s="460"/>
      <c r="T9" s="460"/>
      <c r="U9" s="460"/>
      <c r="V9" s="460"/>
      <c r="W9" s="460"/>
      <c r="X9" s="460"/>
      <c r="Y9" s="460"/>
    </row>
    <row r="10" spans="1:27" s="12" customFormat="1" ht="18.75" customHeight="1" x14ac:dyDescent="0.2">
      <c r="E10" s="449" t="s">
        <v>7</v>
      </c>
      <c r="F10" s="449"/>
      <c r="G10" s="449"/>
      <c r="H10" s="449"/>
      <c r="I10" s="449"/>
      <c r="J10" s="449"/>
      <c r="K10" s="449"/>
      <c r="L10" s="449"/>
      <c r="M10" s="449"/>
      <c r="N10" s="449"/>
      <c r="O10" s="449"/>
      <c r="P10" s="449"/>
      <c r="Q10" s="449"/>
      <c r="R10" s="449"/>
      <c r="S10" s="449"/>
      <c r="T10" s="449"/>
      <c r="U10" s="449"/>
      <c r="V10" s="449"/>
      <c r="W10" s="449"/>
      <c r="X10" s="449"/>
      <c r="Y10" s="4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60" t="str">
        <f>'1. паспорт местоположение'!A12</f>
        <v>I_NS2000.PS.0019</v>
      </c>
      <c r="F12" s="460"/>
      <c r="G12" s="460"/>
      <c r="H12" s="460"/>
      <c r="I12" s="460"/>
      <c r="J12" s="460"/>
      <c r="K12" s="460"/>
      <c r="L12" s="460"/>
      <c r="M12" s="460"/>
      <c r="N12" s="460"/>
      <c r="O12" s="460"/>
      <c r="P12" s="460"/>
      <c r="Q12" s="460"/>
      <c r="R12" s="460"/>
      <c r="S12" s="460"/>
      <c r="T12" s="460"/>
      <c r="U12" s="460"/>
      <c r="V12" s="460"/>
      <c r="W12" s="460"/>
      <c r="X12" s="460"/>
      <c r="Y12" s="460"/>
    </row>
    <row r="13" spans="1:27" s="12" customFormat="1" ht="18.75" customHeight="1" x14ac:dyDescent="0.2">
      <c r="E13" s="449" t="s">
        <v>6</v>
      </c>
      <c r="F13" s="449"/>
      <c r="G13" s="449"/>
      <c r="H13" s="449"/>
      <c r="I13" s="449"/>
      <c r="J13" s="449"/>
      <c r="K13" s="449"/>
      <c r="L13" s="449"/>
      <c r="M13" s="449"/>
      <c r="N13" s="449"/>
      <c r="O13" s="449"/>
      <c r="P13" s="449"/>
      <c r="Q13" s="449"/>
      <c r="R13" s="449"/>
      <c r="S13" s="449"/>
      <c r="T13" s="449"/>
      <c r="U13" s="449"/>
      <c r="V13" s="449"/>
      <c r="W13" s="449"/>
      <c r="X13" s="449"/>
      <c r="Y13" s="4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60" t="str">
        <f>'1. паспорт местоположение'!A15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F15" s="460"/>
      <c r="G15" s="460"/>
      <c r="H15" s="460"/>
      <c r="I15" s="460"/>
      <c r="J15" s="460"/>
      <c r="K15" s="460"/>
      <c r="L15" s="460"/>
      <c r="M15" s="460"/>
      <c r="N15" s="460"/>
      <c r="O15" s="460"/>
      <c r="P15" s="460"/>
      <c r="Q15" s="460"/>
      <c r="R15" s="460"/>
      <c r="S15" s="460"/>
      <c r="T15" s="460"/>
      <c r="U15" s="460"/>
      <c r="V15" s="460"/>
      <c r="W15" s="460"/>
      <c r="X15" s="460"/>
      <c r="Y15" s="460"/>
    </row>
    <row r="16" spans="1:27" s="3" customFormat="1" ht="15" customHeight="1" x14ac:dyDescent="0.2">
      <c r="E16" s="449" t="s">
        <v>5</v>
      </c>
      <c r="F16" s="449"/>
      <c r="G16" s="449"/>
      <c r="H16" s="449"/>
      <c r="I16" s="449"/>
      <c r="J16" s="449"/>
      <c r="K16" s="449"/>
      <c r="L16" s="449"/>
      <c r="M16" s="449"/>
      <c r="N16" s="449"/>
      <c r="O16" s="449"/>
      <c r="P16" s="449"/>
      <c r="Q16" s="449"/>
      <c r="R16" s="449"/>
      <c r="S16" s="449"/>
      <c r="T16" s="449"/>
      <c r="U16" s="449"/>
      <c r="V16" s="449"/>
      <c r="W16" s="449"/>
      <c r="X16" s="449"/>
      <c r="Y16" s="4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376</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7" customFormat="1" ht="21" customHeight="1" x14ac:dyDescent="0.25"/>
    <row r="21" spans="1:27" ht="15.75" customHeight="1" x14ac:dyDescent="0.25">
      <c r="A21" s="492" t="s">
        <v>4</v>
      </c>
      <c r="B21" s="495" t="s">
        <v>382</v>
      </c>
      <c r="C21" s="496"/>
      <c r="D21" s="495" t="s">
        <v>384</v>
      </c>
      <c r="E21" s="496"/>
      <c r="F21" s="489" t="s">
        <v>93</v>
      </c>
      <c r="G21" s="491"/>
      <c r="H21" s="491"/>
      <c r="I21" s="490"/>
      <c r="J21" s="492" t="s">
        <v>385</v>
      </c>
      <c r="K21" s="495" t="s">
        <v>386</v>
      </c>
      <c r="L21" s="496"/>
      <c r="M21" s="495" t="s">
        <v>387</v>
      </c>
      <c r="N21" s="496"/>
      <c r="O21" s="495" t="s">
        <v>375</v>
      </c>
      <c r="P21" s="496"/>
      <c r="Q21" s="495" t="s">
        <v>126</v>
      </c>
      <c r="R21" s="496"/>
      <c r="S21" s="492" t="s">
        <v>125</v>
      </c>
      <c r="T21" s="492" t="s">
        <v>388</v>
      </c>
      <c r="U21" s="492" t="s">
        <v>383</v>
      </c>
      <c r="V21" s="495" t="s">
        <v>124</v>
      </c>
      <c r="W21" s="496"/>
      <c r="X21" s="489" t="s">
        <v>116</v>
      </c>
      <c r="Y21" s="491"/>
      <c r="Z21" s="489" t="s">
        <v>115</v>
      </c>
      <c r="AA21" s="491"/>
    </row>
    <row r="22" spans="1:27" ht="216" customHeight="1" x14ac:dyDescent="0.25">
      <c r="A22" s="493"/>
      <c r="B22" s="497"/>
      <c r="C22" s="498"/>
      <c r="D22" s="497"/>
      <c r="E22" s="498"/>
      <c r="F22" s="489" t="s">
        <v>123</v>
      </c>
      <c r="G22" s="490"/>
      <c r="H22" s="489" t="s">
        <v>122</v>
      </c>
      <c r="I22" s="490"/>
      <c r="J22" s="494"/>
      <c r="K22" s="497"/>
      <c r="L22" s="498"/>
      <c r="M22" s="497"/>
      <c r="N22" s="498"/>
      <c r="O22" s="497"/>
      <c r="P22" s="498"/>
      <c r="Q22" s="497"/>
      <c r="R22" s="498"/>
      <c r="S22" s="494"/>
      <c r="T22" s="494"/>
      <c r="U22" s="494"/>
      <c r="V22" s="497"/>
      <c r="W22" s="498"/>
      <c r="X22" s="88" t="s">
        <v>114</v>
      </c>
      <c r="Y22" s="88" t="s">
        <v>373</v>
      </c>
      <c r="Z22" s="88" t="s">
        <v>113</v>
      </c>
      <c r="AA22" s="88" t="s">
        <v>112</v>
      </c>
    </row>
    <row r="23" spans="1:27" ht="60" customHeight="1" x14ac:dyDescent="0.25">
      <c r="A23" s="494"/>
      <c r="B23" s="127" t="s">
        <v>110</v>
      </c>
      <c r="C23" s="12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156.75" customHeight="1" x14ac:dyDescent="0.25">
      <c r="A25" s="60">
        <v>1</v>
      </c>
      <c r="B25" s="60" t="s">
        <v>262</v>
      </c>
      <c r="C25" s="274" t="s">
        <v>490</v>
      </c>
      <c r="D25" s="60" t="s">
        <v>262</v>
      </c>
      <c r="E25" s="274" t="s">
        <v>490</v>
      </c>
      <c r="F25" s="60" t="s">
        <v>262</v>
      </c>
      <c r="G25" s="60">
        <v>110</v>
      </c>
      <c r="H25" s="60" t="s">
        <v>262</v>
      </c>
      <c r="I25" s="60" t="s">
        <v>262</v>
      </c>
      <c r="J25" s="58" t="s">
        <v>491</v>
      </c>
      <c r="K25" s="60" t="s">
        <v>262</v>
      </c>
      <c r="L25" s="272" t="s">
        <v>62</v>
      </c>
      <c r="M25" s="60" t="s">
        <v>262</v>
      </c>
      <c r="N25" s="275" t="s">
        <v>492</v>
      </c>
      <c r="O25" s="60" t="s">
        <v>262</v>
      </c>
      <c r="P25" s="60" t="s">
        <v>262</v>
      </c>
      <c r="Q25" s="60" t="s">
        <v>262</v>
      </c>
      <c r="R25" s="60" t="s">
        <v>493</v>
      </c>
      <c r="S25" s="60" t="s">
        <v>262</v>
      </c>
      <c r="T25" s="60" t="s">
        <v>262</v>
      </c>
      <c r="U25" s="60" t="s">
        <v>262</v>
      </c>
      <c r="V25" s="94" t="s">
        <v>262</v>
      </c>
      <c r="W25" s="94" t="s">
        <v>262</v>
      </c>
      <c r="X25" s="94" t="s">
        <v>262</v>
      </c>
      <c r="Y25" s="94" t="s">
        <v>262</v>
      </c>
      <c r="Z25" s="94" t="s">
        <v>262</v>
      </c>
      <c r="AA25" s="94" t="s">
        <v>262</v>
      </c>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382"/>
  <sheetViews>
    <sheetView view="pageBreakPreview" zoomScale="71" zoomScaleSheetLayoutView="71"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48" t="str">
        <f>'1. паспорт местоположение'!A5:C5</f>
        <v>Год раскрытия информации: 2023 год</v>
      </c>
      <c r="B5" s="448"/>
      <c r="C5" s="44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52" t="s">
        <v>8</v>
      </c>
      <c r="B7" s="452"/>
      <c r="C7" s="452"/>
      <c r="D7" s="13"/>
      <c r="E7" s="13"/>
      <c r="F7" s="13"/>
      <c r="G7" s="13"/>
      <c r="H7" s="13"/>
      <c r="I7" s="13"/>
      <c r="J7" s="13"/>
      <c r="K7" s="13"/>
      <c r="L7" s="13"/>
      <c r="M7" s="13"/>
      <c r="N7" s="13"/>
      <c r="O7" s="13"/>
      <c r="P7" s="13"/>
      <c r="Q7" s="13"/>
      <c r="R7" s="13"/>
      <c r="S7" s="13"/>
      <c r="T7" s="13"/>
      <c r="U7" s="13"/>
    </row>
    <row r="8" spans="1:29" s="12" customFormat="1" ht="18.75" x14ac:dyDescent="0.2">
      <c r="A8" s="452"/>
      <c r="B8" s="452"/>
      <c r="C8" s="452"/>
      <c r="D8" s="14"/>
      <c r="E8" s="14"/>
      <c r="F8" s="14"/>
      <c r="G8" s="14"/>
      <c r="H8" s="13"/>
      <c r="I8" s="13"/>
      <c r="J8" s="13"/>
      <c r="K8" s="13"/>
      <c r="L8" s="13"/>
      <c r="M8" s="13"/>
      <c r="N8" s="13"/>
      <c r="O8" s="13"/>
      <c r="P8" s="13"/>
      <c r="Q8" s="13"/>
      <c r="R8" s="13"/>
      <c r="S8" s="13"/>
      <c r="T8" s="13"/>
      <c r="U8" s="13"/>
    </row>
    <row r="9" spans="1:29" s="12" customFormat="1" ht="18.75" x14ac:dyDescent="0.2">
      <c r="A9" s="460" t="str">
        <f>'1. паспорт местоположение'!A9:C9</f>
        <v>АО "Россети Тюмень"</v>
      </c>
      <c r="B9" s="460"/>
      <c r="C9" s="460"/>
      <c r="D9" s="8"/>
      <c r="E9" s="8"/>
      <c r="F9" s="8"/>
      <c r="G9" s="8"/>
      <c r="H9" s="13"/>
      <c r="I9" s="13"/>
      <c r="J9" s="13"/>
      <c r="K9" s="13"/>
      <c r="L9" s="13"/>
      <c r="M9" s="13"/>
      <c r="N9" s="13"/>
      <c r="O9" s="13"/>
      <c r="P9" s="13"/>
      <c r="Q9" s="13"/>
      <c r="R9" s="13"/>
      <c r="S9" s="13"/>
      <c r="T9" s="13"/>
      <c r="U9" s="13"/>
    </row>
    <row r="10" spans="1:29" s="12" customFormat="1" ht="18.75" x14ac:dyDescent="0.2">
      <c r="A10" s="449" t="s">
        <v>7</v>
      </c>
      <c r="B10" s="449"/>
      <c r="C10" s="449"/>
      <c r="D10" s="6"/>
      <c r="E10" s="6"/>
      <c r="F10" s="6"/>
      <c r="G10" s="6"/>
      <c r="H10" s="13"/>
      <c r="I10" s="13"/>
      <c r="J10" s="13"/>
      <c r="K10" s="13"/>
      <c r="L10" s="13"/>
      <c r="M10" s="13"/>
      <c r="N10" s="13"/>
      <c r="O10" s="13"/>
      <c r="P10" s="13"/>
      <c r="Q10" s="13"/>
      <c r="R10" s="13"/>
      <c r="S10" s="13"/>
      <c r="T10" s="13"/>
      <c r="U10" s="13"/>
    </row>
    <row r="11" spans="1:29" s="12" customFormat="1" ht="18.75" x14ac:dyDescent="0.2">
      <c r="A11" s="452"/>
      <c r="B11" s="452"/>
      <c r="C11" s="452"/>
      <c r="D11" s="14"/>
      <c r="E11" s="14"/>
      <c r="F11" s="14"/>
      <c r="G11" s="14"/>
      <c r="H11" s="13"/>
      <c r="I11" s="13"/>
      <c r="J11" s="13"/>
      <c r="K11" s="13"/>
      <c r="L11" s="13"/>
      <c r="M11" s="13"/>
      <c r="N11" s="13"/>
      <c r="O11" s="13"/>
      <c r="P11" s="13"/>
      <c r="Q11" s="13"/>
      <c r="R11" s="13"/>
      <c r="S11" s="13"/>
      <c r="T11" s="13"/>
      <c r="U11" s="13"/>
    </row>
    <row r="12" spans="1:29" s="12" customFormat="1" ht="18.75" x14ac:dyDescent="0.2">
      <c r="A12" s="460" t="str">
        <f>'1. паспорт местоположение'!A12:C12</f>
        <v>I_NS2000.PS.0019</v>
      </c>
      <c r="B12" s="460"/>
      <c r="C12" s="460"/>
      <c r="D12" s="8"/>
      <c r="E12" s="8"/>
      <c r="F12" s="8"/>
      <c r="G12" s="8"/>
      <c r="H12" s="13"/>
      <c r="I12" s="13"/>
      <c r="J12" s="13"/>
      <c r="K12" s="13"/>
      <c r="L12" s="13"/>
      <c r="M12" s="13"/>
      <c r="N12" s="13"/>
      <c r="O12" s="13"/>
      <c r="P12" s="13"/>
      <c r="Q12" s="13"/>
      <c r="R12" s="13"/>
      <c r="S12" s="13"/>
      <c r="T12" s="13"/>
      <c r="U12" s="13"/>
    </row>
    <row r="13" spans="1:29" s="12" customFormat="1" ht="18.75" x14ac:dyDescent="0.2">
      <c r="A13" s="449" t="s">
        <v>6</v>
      </c>
      <c r="B13" s="449"/>
      <c r="C13" s="4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61"/>
      <c r="B14" s="461"/>
      <c r="C14" s="4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55"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55"/>
      <c r="C15" s="455"/>
      <c r="D15" s="8"/>
      <c r="E15" s="8"/>
      <c r="F15" s="8"/>
      <c r="G15" s="8"/>
      <c r="H15" s="8"/>
      <c r="I15" s="8"/>
      <c r="J15" s="8"/>
      <c r="K15" s="8"/>
      <c r="L15" s="8"/>
      <c r="M15" s="8"/>
      <c r="N15" s="8"/>
      <c r="O15" s="8"/>
      <c r="P15" s="8"/>
      <c r="Q15" s="8"/>
      <c r="R15" s="8"/>
      <c r="S15" s="8"/>
      <c r="T15" s="8"/>
      <c r="U15" s="8"/>
    </row>
    <row r="16" spans="1:29" s="3" customFormat="1" ht="15" customHeight="1" x14ac:dyDescent="0.2">
      <c r="A16" s="449" t="s">
        <v>5</v>
      </c>
      <c r="B16" s="449"/>
      <c r="C16" s="449"/>
      <c r="D16" s="6"/>
      <c r="E16" s="6"/>
      <c r="F16" s="6"/>
      <c r="G16" s="6"/>
      <c r="H16" s="6"/>
      <c r="I16" s="6"/>
      <c r="J16" s="6"/>
      <c r="K16" s="6"/>
      <c r="L16" s="6"/>
      <c r="M16" s="6"/>
      <c r="N16" s="6"/>
      <c r="O16" s="6"/>
      <c r="P16" s="6"/>
      <c r="Q16" s="6"/>
      <c r="R16" s="6"/>
      <c r="S16" s="6"/>
      <c r="T16" s="6"/>
      <c r="U16" s="6"/>
    </row>
    <row r="17" spans="1:21" s="3" customFormat="1" ht="15" customHeight="1" x14ac:dyDescent="0.2">
      <c r="A17" s="459"/>
      <c r="B17" s="459"/>
      <c r="C17" s="459"/>
      <c r="D17" s="4"/>
      <c r="E17" s="4"/>
      <c r="F17" s="4"/>
      <c r="G17" s="4"/>
      <c r="H17" s="4"/>
      <c r="I17" s="4"/>
      <c r="J17" s="4"/>
      <c r="K17" s="4"/>
      <c r="L17" s="4"/>
      <c r="M17" s="4"/>
      <c r="N17" s="4"/>
      <c r="O17" s="4"/>
      <c r="P17" s="4"/>
      <c r="Q17" s="4"/>
      <c r="R17" s="4"/>
    </row>
    <row r="18" spans="1:21" s="3" customFormat="1" ht="27.75" customHeight="1" x14ac:dyDescent="0.2">
      <c r="A18" s="450" t="s">
        <v>368</v>
      </c>
      <c r="B18" s="450"/>
      <c r="C18" s="4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51.75" customHeight="1" x14ac:dyDescent="0.2">
      <c r="A22" s="23" t="s">
        <v>64</v>
      </c>
      <c r="B22" s="30" t="s">
        <v>380</v>
      </c>
      <c r="C22" s="158" t="s">
        <v>438</v>
      </c>
      <c r="D22" s="28"/>
      <c r="E22" s="28"/>
      <c r="F22" s="27"/>
      <c r="G22" s="27"/>
      <c r="H22" s="27"/>
      <c r="I22" s="27"/>
      <c r="J22" s="27"/>
      <c r="K22" s="27"/>
      <c r="L22" s="27"/>
      <c r="M22" s="27"/>
      <c r="N22" s="27"/>
      <c r="O22" s="27"/>
      <c r="P22" s="27"/>
      <c r="Q22" s="26"/>
      <c r="R22" s="26"/>
      <c r="S22" s="26"/>
      <c r="T22" s="26"/>
      <c r="U22" s="26"/>
    </row>
    <row r="23" spans="1:21" ht="51.75" customHeight="1" x14ac:dyDescent="0.25">
      <c r="A23" s="23" t="s">
        <v>62</v>
      </c>
      <c r="B23" s="25" t="s">
        <v>59</v>
      </c>
      <c r="C23" s="29" t="s">
        <v>439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4" t="s">
        <v>483</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401</v>
      </c>
      <c r="C25" s="24" t="s">
        <v>634</v>
      </c>
      <c r="D25" s="22"/>
      <c r="E25" s="22"/>
      <c r="F25" s="22"/>
      <c r="G25" s="22"/>
      <c r="H25" s="22"/>
      <c r="I25" s="22"/>
      <c r="J25" s="22"/>
      <c r="K25" s="22"/>
      <c r="L25" s="22"/>
      <c r="M25" s="22"/>
      <c r="N25" s="22"/>
      <c r="O25" s="22"/>
      <c r="P25" s="22"/>
      <c r="Q25" s="22"/>
      <c r="R25" s="22"/>
      <c r="S25" s="22"/>
      <c r="T25" s="22"/>
      <c r="U25" s="22"/>
    </row>
    <row r="26" spans="1:21" ht="53.25" customHeight="1" x14ac:dyDescent="0.25">
      <c r="A26" s="23" t="s">
        <v>58</v>
      </c>
      <c r="B26" s="25" t="s">
        <v>185</v>
      </c>
      <c r="C26" s="24" t="s">
        <v>440</v>
      </c>
      <c r="D26" s="22"/>
      <c r="E26" s="22"/>
      <c r="F26" s="22"/>
      <c r="G26" s="22"/>
      <c r="H26" s="22"/>
      <c r="I26" s="22"/>
      <c r="J26" s="22"/>
      <c r="K26" s="22"/>
      <c r="L26" s="22"/>
      <c r="M26" s="22"/>
      <c r="N26" s="22"/>
      <c r="O26" s="22"/>
      <c r="P26" s="22"/>
      <c r="Q26" s="22"/>
      <c r="R26" s="22"/>
      <c r="S26" s="22"/>
      <c r="T26" s="22"/>
      <c r="U26" s="22"/>
    </row>
    <row r="27" spans="1:21" ht="75" customHeight="1" x14ac:dyDescent="0.25">
      <c r="A27" s="23" t="s">
        <v>57</v>
      </c>
      <c r="B27" s="25" t="s">
        <v>381</v>
      </c>
      <c r="C27" s="24" t="s">
        <v>441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632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448" t="str">
        <f>'1. паспорт местоположение'!A5:C5</f>
        <v>Год раскрытия информации: 2023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row>
    <row r="6" spans="1:28" ht="18.75" x14ac:dyDescent="0.25">
      <c r="A6" s="452" t="s">
        <v>8</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124"/>
      <c r="AB6" s="124"/>
    </row>
    <row r="7" spans="1:28" ht="18.75" x14ac:dyDescent="0.25">
      <c r="A7" s="452"/>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124"/>
      <c r="AB7" s="124"/>
    </row>
    <row r="8" spans="1:28" ht="15.75"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125"/>
      <c r="AB8" s="125"/>
    </row>
    <row r="9" spans="1:28" ht="15.75" x14ac:dyDescent="0.25">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126"/>
      <c r="AB9" s="126"/>
    </row>
    <row r="10" spans="1:28" ht="18.75" x14ac:dyDescent="0.25">
      <c r="A10" s="452"/>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124"/>
      <c r="AB10" s="124"/>
    </row>
    <row r="11" spans="1:28" ht="15.75" x14ac:dyDescent="0.25">
      <c r="A11" s="460" t="str">
        <f>'1. паспорт местоположение'!A12:C12</f>
        <v>I_NS2000.PS.0019</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125"/>
      <c r="AB11" s="125"/>
    </row>
    <row r="12" spans="1:28" ht="15.75" x14ac:dyDescent="0.25">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126"/>
      <c r="AB12" s="126"/>
    </row>
    <row r="13" spans="1:28" ht="18.75" x14ac:dyDescent="0.25">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11"/>
      <c r="AB13" s="11"/>
    </row>
    <row r="14" spans="1:28" ht="15.75" x14ac:dyDescent="0.25">
      <c r="A14"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125"/>
      <c r="AB14" s="125"/>
    </row>
    <row r="15" spans="1:28" ht="15.75" x14ac:dyDescent="0.25">
      <c r="A15" s="449" t="s">
        <v>5</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126"/>
      <c r="AB15" s="126"/>
    </row>
    <row r="16" spans="1:28"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133"/>
      <c r="AB16" s="133"/>
    </row>
    <row r="17" spans="1:2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133"/>
      <c r="AB17" s="133"/>
    </row>
    <row r="18" spans="1:28"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133"/>
      <c r="AB18" s="133"/>
    </row>
    <row r="19" spans="1:2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133"/>
      <c r="AB19" s="133"/>
    </row>
    <row r="20" spans="1:28"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134"/>
      <c r="AB20" s="134"/>
    </row>
    <row r="21" spans="1:28" x14ac:dyDescent="0.25">
      <c r="A21" s="499"/>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134"/>
      <c r="AB21" s="134"/>
    </row>
    <row r="22" spans="1:28" x14ac:dyDescent="0.25">
      <c r="A22" s="500" t="s">
        <v>399</v>
      </c>
      <c r="B22" s="500"/>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135"/>
      <c r="AB22" s="135"/>
    </row>
    <row r="23" spans="1:28" ht="32.25" customHeight="1" x14ac:dyDescent="0.25">
      <c r="A23" s="502" t="s">
        <v>259</v>
      </c>
      <c r="B23" s="503"/>
      <c r="C23" s="503"/>
      <c r="D23" s="503"/>
      <c r="E23" s="503"/>
      <c r="F23" s="503"/>
      <c r="G23" s="503"/>
      <c r="H23" s="503"/>
      <c r="I23" s="503"/>
      <c r="J23" s="503"/>
      <c r="K23" s="503"/>
      <c r="L23" s="504"/>
      <c r="M23" s="501" t="s">
        <v>260</v>
      </c>
      <c r="N23" s="501"/>
      <c r="O23" s="501"/>
      <c r="P23" s="501"/>
      <c r="Q23" s="501"/>
      <c r="R23" s="501"/>
      <c r="S23" s="501"/>
      <c r="T23" s="501"/>
      <c r="U23" s="501"/>
      <c r="V23" s="501"/>
      <c r="W23" s="501"/>
      <c r="X23" s="501"/>
      <c r="Y23" s="501"/>
      <c r="Z23" s="501"/>
    </row>
    <row r="24" spans="1:28" ht="151.5" customHeight="1" x14ac:dyDescent="0.25">
      <c r="A24" s="85" t="s">
        <v>188</v>
      </c>
      <c r="B24" s="86" t="s">
        <v>195</v>
      </c>
      <c r="C24" s="85" t="s">
        <v>253</v>
      </c>
      <c r="D24" s="85" t="s">
        <v>189</v>
      </c>
      <c r="E24" s="85" t="s">
        <v>254</v>
      </c>
      <c r="F24" s="85" t="s">
        <v>256</v>
      </c>
      <c r="G24" s="85" t="s">
        <v>255</v>
      </c>
      <c r="H24" s="85" t="s">
        <v>190</v>
      </c>
      <c r="I24" s="85" t="s">
        <v>257</v>
      </c>
      <c r="J24" s="85" t="s">
        <v>196</v>
      </c>
      <c r="K24" s="86" t="s">
        <v>194</v>
      </c>
      <c r="L24" s="86" t="s">
        <v>191</v>
      </c>
      <c r="M24" s="87" t="s">
        <v>203</v>
      </c>
      <c r="N24" s="86" t="s">
        <v>408</v>
      </c>
      <c r="O24" s="85" t="s">
        <v>201</v>
      </c>
      <c r="P24" s="85" t="s">
        <v>202</v>
      </c>
      <c r="Q24" s="85" t="s">
        <v>200</v>
      </c>
      <c r="R24" s="85" t="s">
        <v>190</v>
      </c>
      <c r="S24" s="85" t="s">
        <v>199</v>
      </c>
      <c r="T24" s="85" t="s">
        <v>198</v>
      </c>
      <c r="U24" s="85" t="s">
        <v>252</v>
      </c>
      <c r="V24" s="85" t="s">
        <v>200</v>
      </c>
      <c r="W24" s="95" t="s">
        <v>193</v>
      </c>
      <c r="X24" s="95" t="s">
        <v>205</v>
      </c>
      <c r="Y24" s="95" t="s">
        <v>206</v>
      </c>
      <c r="Z24" s="97" t="s">
        <v>204</v>
      </c>
    </row>
    <row r="25" spans="1:28" ht="16.5" customHeight="1" x14ac:dyDescent="0.25">
      <c r="A25" s="85">
        <v>1</v>
      </c>
      <c r="B25" s="86">
        <v>2</v>
      </c>
      <c r="C25" s="85">
        <v>3</v>
      </c>
      <c r="D25" s="86">
        <v>4</v>
      </c>
      <c r="E25" s="85">
        <v>5</v>
      </c>
      <c r="F25" s="86">
        <v>6</v>
      </c>
      <c r="G25" s="85">
        <v>7</v>
      </c>
      <c r="H25" s="86">
        <v>8</v>
      </c>
      <c r="I25" s="85">
        <v>9</v>
      </c>
      <c r="J25" s="86">
        <v>10</v>
      </c>
      <c r="K25" s="136">
        <v>11</v>
      </c>
      <c r="L25" s="86">
        <v>12</v>
      </c>
      <c r="M25" s="136">
        <v>13</v>
      </c>
      <c r="N25" s="86">
        <v>14</v>
      </c>
      <c r="O25" s="136">
        <v>15</v>
      </c>
      <c r="P25" s="86">
        <v>16</v>
      </c>
      <c r="Q25" s="136">
        <v>17</v>
      </c>
      <c r="R25" s="86">
        <v>18</v>
      </c>
      <c r="S25" s="136">
        <v>19</v>
      </c>
      <c r="T25" s="86">
        <v>20</v>
      </c>
      <c r="U25" s="136">
        <v>21</v>
      </c>
      <c r="V25" s="86">
        <v>22</v>
      </c>
      <c r="W25" s="136">
        <v>23</v>
      </c>
      <c r="X25" s="86">
        <v>24</v>
      </c>
      <c r="Y25" s="13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zoomScale="59" zoomScaleSheetLayoutView="59"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48" t="str">
        <f>'1. паспорт местоположение'!A5:C5</f>
        <v>Год раскрытия информации: 2023 год</v>
      </c>
      <c r="B5" s="448"/>
      <c r="C5" s="448"/>
      <c r="D5" s="448"/>
      <c r="E5" s="448"/>
      <c r="F5" s="448"/>
      <c r="G5" s="448"/>
      <c r="H5" s="448"/>
      <c r="I5" s="448"/>
      <c r="J5" s="448"/>
      <c r="K5" s="448"/>
      <c r="L5" s="448"/>
      <c r="M5" s="448"/>
      <c r="N5" s="448"/>
      <c r="O5" s="44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452" t="s">
        <v>8</v>
      </c>
      <c r="B7" s="452"/>
      <c r="C7" s="452"/>
      <c r="D7" s="452"/>
      <c r="E7" s="452"/>
      <c r="F7" s="452"/>
      <c r="G7" s="452"/>
      <c r="H7" s="452"/>
      <c r="I7" s="452"/>
      <c r="J7" s="452"/>
      <c r="K7" s="452"/>
      <c r="L7" s="452"/>
      <c r="M7" s="452"/>
      <c r="N7" s="452"/>
      <c r="O7" s="452"/>
      <c r="P7" s="13"/>
      <c r="Q7" s="13"/>
      <c r="R7" s="13"/>
      <c r="S7" s="13"/>
      <c r="T7" s="13"/>
      <c r="U7" s="13"/>
      <c r="V7" s="13"/>
      <c r="W7" s="13"/>
      <c r="X7" s="13"/>
      <c r="Y7" s="13"/>
      <c r="Z7" s="13"/>
    </row>
    <row r="8" spans="1:28" s="12" customFormat="1" ht="18.75" x14ac:dyDescent="0.2">
      <c r="A8" s="452"/>
      <c r="B8" s="452"/>
      <c r="C8" s="452"/>
      <c r="D8" s="452"/>
      <c r="E8" s="452"/>
      <c r="F8" s="452"/>
      <c r="G8" s="452"/>
      <c r="H8" s="452"/>
      <c r="I8" s="452"/>
      <c r="J8" s="452"/>
      <c r="K8" s="452"/>
      <c r="L8" s="452"/>
      <c r="M8" s="452"/>
      <c r="N8" s="452"/>
      <c r="O8" s="452"/>
      <c r="P8" s="13"/>
      <c r="Q8" s="13"/>
      <c r="R8" s="13"/>
      <c r="S8" s="13"/>
      <c r="T8" s="13"/>
      <c r="U8" s="13"/>
      <c r="V8" s="13"/>
      <c r="W8" s="13"/>
      <c r="X8" s="13"/>
      <c r="Y8" s="13"/>
      <c r="Z8" s="13"/>
    </row>
    <row r="9" spans="1:28" s="12" customFormat="1" ht="18.75"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13"/>
      <c r="Q9" s="13"/>
      <c r="R9" s="13"/>
      <c r="S9" s="13"/>
      <c r="T9" s="13"/>
      <c r="U9" s="13"/>
      <c r="V9" s="13"/>
      <c r="W9" s="13"/>
      <c r="X9" s="13"/>
      <c r="Y9" s="13"/>
      <c r="Z9" s="13"/>
    </row>
    <row r="10" spans="1:28" s="12" customFormat="1" ht="18.75" x14ac:dyDescent="0.2">
      <c r="A10" s="449" t="s">
        <v>7</v>
      </c>
      <c r="B10" s="449"/>
      <c r="C10" s="449"/>
      <c r="D10" s="449"/>
      <c r="E10" s="449"/>
      <c r="F10" s="449"/>
      <c r="G10" s="449"/>
      <c r="H10" s="449"/>
      <c r="I10" s="449"/>
      <c r="J10" s="449"/>
      <c r="K10" s="449"/>
      <c r="L10" s="449"/>
      <c r="M10" s="449"/>
      <c r="N10" s="449"/>
      <c r="O10" s="449"/>
      <c r="P10" s="13"/>
      <c r="Q10" s="13"/>
      <c r="R10" s="13"/>
      <c r="S10" s="13"/>
      <c r="T10" s="13"/>
      <c r="U10" s="13"/>
      <c r="V10" s="13"/>
      <c r="W10" s="13"/>
      <c r="X10" s="13"/>
      <c r="Y10" s="13"/>
      <c r="Z10" s="13"/>
    </row>
    <row r="11" spans="1:28" s="12" customFormat="1" ht="18.75" x14ac:dyDescent="0.2">
      <c r="A11" s="452"/>
      <c r="B11" s="452"/>
      <c r="C11" s="452"/>
      <c r="D11" s="452"/>
      <c r="E11" s="452"/>
      <c r="F11" s="452"/>
      <c r="G11" s="452"/>
      <c r="H11" s="452"/>
      <c r="I11" s="452"/>
      <c r="J11" s="452"/>
      <c r="K11" s="452"/>
      <c r="L11" s="452"/>
      <c r="M11" s="452"/>
      <c r="N11" s="452"/>
      <c r="O11" s="452"/>
      <c r="P11" s="13"/>
      <c r="Q11" s="13"/>
      <c r="R11" s="13"/>
      <c r="S11" s="13"/>
      <c r="T11" s="13"/>
      <c r="U11" s="13"/>
      <c r="V11" s="13"/>
      <c r="W11" s="13"/>
      <c r="X11" s="13"/>
      <c r="Y11" s="13"/>
      <c r="Z11" s="13"/>
    </row>
    <row r="12" spans="1:28" s="12" customFormat="1" ht="18.75" x14ac:dyDescent="0.2">
      <c r="A12" s="460" t="str">
        <f>'1. паспорт местоположение'!A12:C12</f>
        <v>I_NS2000.PS.0019</v>
      </c>
      <c r="B12" s="460"/>
      <c r="C12" s="460"/>
      <c r="D12" s="460"/>
      <c r="E12" s="460"/>
      <c r="F12" s="460"/>
      <c r="G12" s="460"/>
      <c r="H12" s="460"/>
      <c r="I12" s="460"/>
      <c r="J12" s="460"/>
      <c r="K12" s="460"/>
      <c r="L12" s="460"/>
      <c r="M12" s="460"/>
      <c r="N12" s="460"/>
      <c r="O12" s="460"/>
      <c r="P12" s="13"/>
      <c r="Q12" s="13"/>
      <c r="R12" s="13"/>
      <c r="S12" s="13"/>
      <c r="T12" s="13"/>
      <c r="U12" s="13"/>
      <c r="V12" s="13"/>
      <c r="W12" s="13"/>
      <c r="X12" s="13"/>
      <c r="Y12" s="13"/>
      <c r="Z12" s="13"/>
    </row>
    <row r="13" spans="1:28" s="12" customFormat="1" ht="18.75" x14ac:dyDescent="0.2">
      <c r="A13" s="449" t="s">
        <v>6</v>
      </c>
      <c r="B13" s="449"/>
      <c r="C13" s="449"/>
      <c r="D13" s="449"/>
      <c r="E13" s="449"/>
      <c r="F13" s="449"/>
      <c r="G13" s="449"/>
      <c r="H13" s="449"/>
      <c r="I13" s="449"/>
      <c r="J13" s="449"/>
      <c r="K13" s="449"/>
      <c r="L13" s="449"/>
      <c r="M13" s="449"/>
      <c r="N13" s="449"/>
      <c r="O13" s="449"/>
      <c r="P13" s="13"/>
      <c r="Q13" s="13"/>
      <c r="R13" s="13"/>
      <c r="S13" s="13"/>
      <c r="T13" s="13"/>
      <c r="U13" s="13"/>
      <c r="V13" s="13"/>
      <c r="W13" s="13"/>
      <c r="X13" s="13"/>
      <c r="Y13" s="13"/>
      <c r="Z13" s="13"/>
    </row>
    <row r="14" spans="1:28" s="9" customFormat="1" ht="15.75" customHeight="1" x14ac:dyDescent="0.2">
      <c r="A14" s="461"/>
      <c r="B14" s="461"/>
      <c r="C14" s="461"/>
      <c r="D14" s="461"/>
      <c r="E14" s="461"/>
      <c r="F14" s="461"/>
      <c r="G14" s="461"/>
      <c r="H14" s="461"/>
      <c r="I14" s="461"/>
      <c r="J14" s="461"/>
      <c r="K14" s="461"/>
      <c r="L14" s="461"/>
      <c r="M14" s="461"/>
      <c r="N14" s="461"/>
      <c r="O14" s="461"/>
      <c r="P14" s="10"/>
      <c r="Q14" s="10"/>
      <c r="R14" s="10"/>
      <c r="S14" s="10"/>
      <c r="T14" s="10"/>
      <c r="U14" s="10"/>
      <c r="V14" s="10"/>
      <c r="W14" s="10"/>
      <c r="X14" s="10"/>
      <c r="Y14" s="10"/>
      <c r="Z14" s="10"/>
    </row>
    <row r="15" spans="1:28" s="3" customFormat="1" ht="15.75" x14ac:dyDescent="0.2">
      <c r="A15"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60"/>
      <c r="C15" s="460"/>
      <c r="D15" s="460"/>
      <c r="E15" s="460"/>
      <c r="F15" s="460"/>
      <c r="G15" s="460"/>
      <c r="H15" s="460"/>
      <c r="I15" s="460"/>
      <c r="J15" s="460"/>
      <c r="K15" s="460"/>
      <c r="L15" s="460"/>
      <c r="M15" s="460"/>
      <c r="N15" s="460"/>
      <c r="O15" s="460"/>
      <c r="P15" s="8"/>
      <c r="Q15" s="8"/>
      <c r="R15" s="8"/>
      <c r="S15" s="8"/>
      <c r="T15" s="8"/>
      <c r="U15" s="8"/>
      <c r="V15" s="8"/>
      <c r="W15" s="8"/>
      <c r="X15" s="8"/>
      <c r="Y15" s="8"/>
      <c r="Z15" s="8"/>
    </row>
    <row r="16" spans="1:28" s="3" customFormat="1" ht="15" customHeight="1" x14ac:dyDescent="0.2">
      <c r="A16" s="449" t="s">
        <v>5</v>
      </c>
      <c r="B16" s="449"/>
      <c r="C16" s="449"/>
      <c r="D16" s="449"/>
      <c r="E16" s="449"/>
      <c r="F16" s="449"/>
      <c r="G16" s="449"/>
      <c r="H16" s="449"/>
      <c r="I16" s="449"/>
      <c r="J16" s="449"/>
      <c r="K16" s="449"/>
      <c r="L16" s="449"/>
      <c r="M16" s="449"/>
      <c r="N16" s="449"/>
      <c r="O16" s="449"/>
      <c r="P16" s="6"/>
      <c r="Q16" s="6"/>
      <c r="R16" s="6"/>
      <c r="S16" s="6"/>
      <c r="T16" s="6"/>
      <c r="U16" s="6"/>
      <c r="V16" s="6"/>
      <c r="W16" s="6"/>
      <c r="X16" s="6"/>
      <c r="Y16" s="6"/>
      <c r="Z16" s="6"/>
    </row>
    <row r="17" spans="1:26" s="3" customFormat="1" ht="15" customHeight="1" x14ac:dyDescent="0.2">
      <c r="A17" s="459"/>
      <c r="B17" s="459"/>
      <c r="C17" s="459"/>
      <c r="D17" s="459"/>
      <c r="E17" s="459"/>
      <c r="F17" s="459"/>
      <c r="G17" s="459"/>
      <c r="H17" s="459"/>
      <c r="I17" s="459"/>
      <c r="J17" s="459"/>
      <c r="K17" s="459"/>
      <c r="L17" s="459"/>
      <c r="M17" s="459"/>
      <c r="N17" s="459"/>
      <c r="O17" s="459"/>
      <c r="P17" s="4"/>
      <c r="Q17" s="4"/>
      <c r="R17" s="4"/>
      <c r="S17" s="4"/>
      <c r="T17" s="4"/>
      <c r="U17" s="4"/>
      <c r="V17" s="4"/>
      <c r="W17" s="4"/>
    </row>
    <row r="18" spans="1:26" s="3" customFormat="1" ht="91.5" customHeight="1" x14ac:dyDescent="0.2">
      <c r="A18" s="506" t="s">
        <v>377</v>
      </c>
      <c r="B18" s="506"/>
      <c r="C18" s="506"/>
      <c r="D18" s="506"/>
      <c r="E18" s="506"/>
      <c r="F18" s="506"/>
      <c r="G18" s="506"/>
      <c r="H18" s="506"/>
      <c r="I18" s="506"/>
      <c r="J18" s="506"/>
      <c r="K18" s="506"/>
      <c r="L18" s="506"/>
      <c r="M18" s="506"/>
      <c r="N18" s="506"/>
      <c r="O18" s="506"/>
      <c r="P18" s="7"/>
      <c r="Q18" s="7"/>
      <c r="R18" s="7"/>
      <c r="S18" s="7"/>
      <c r="T18" s="7"/>
      <c r="U18" s="7"/>
      <c r="V18" s="7"/>
      <c r="W18" s="7"/>
      <c r="X18" s="7"/>
      <c r="Y18" s="7"/>
      <c r="Z18" s="7"/>
    </row>
    <row r="19" spans="1:26" s="3" customFormat="1" ht="78" customHeight="1" x14ac:dyDescent="0.2">
      <c r="A19" s="463" t="s">
        <v>4</v>
      </c>
      <c r="B19" s="463" t="s">
        <v>87</v>
      </c>
      <c r="C19" s="463" t="s">
        <v>86</v>
      </c>
      <c r="D19" s="463" t="s">
        <v>75</v>
      </c>
      <c r="E19" s="507" t="s">
        <v>85</v>
      </c>
      <c r="F19" s="508"/>
      <c r="G19" s="508"/>
      <c r="H19" s="508"/>
      <c r="I19" s="509"/>
      <c r="J19" s="463" t="s">
        <v>84</v>
      </c>
      <c r="K19" s="463"/>
      <c r="L19" s="463"/>
      <c r="M19" s="463"/>
      <c r="N19" s="463"/>
      <c r="O19" s="463"/>
      <c r="P19" s="4"/>
      <c r="Q19" s="4"/>
      <c r="R19" s="4"/>
      <c r="S19" s="4"/>
      <c r="T19" s="4"/>
      <c r="U19" s="4"/>
      <c r="V19" s="4"/>
      <c r="W19" s="4"/>
    </row>
    <row r="20" spans="1:26" s="3" customFormat="1" ht="51" customHeight="1" x14ac:dyDescent="0.2">
      <c r="A20" s="463"/>
      <c r="B20" s="463"/>
      <c r="C20" s="463"/>
      <c r="D20" s="463"/>
      <c r="E20" s="41" t="s">
        <v>83</v>
      </c>
      <c r="F20" s="41" t="s">
        <v>82</v>
      </c>
      <c r="G20" s="41" t="s">
        <v>81</v>
      </c>
      <c r="H20" s="41" t="s">
        <v>80</v>
      </c>
      <c r="I20" s="41" t="s">
        <v>79</v>
      </c>
      <c r="J20" s="41" t="s">
        <v>78</v>
      </c>
      <c r="K20" s="41" t="s">
        <v>3</v>
      </c>
      <c r="L20" s="48" t="s">
        <v>2</v>
      </c>
      <c r="M20" s="47" t="s">
        <v>186</v>
      </c>
      <c r="N20" s="47" t="s">
        <v>77</v>
      </c>
      <c r="O20" s="47"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6"/>
      <c r="C22" s="30" t="s">
        <v>411</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27.75" x14ac:dyDescent="0.4">
      <c r="K1" s="159"/>
      <c r="T1" s="160"/>
      <c r="U1" s="510"/>
      <c r="V1" s="510"/>
      <c r="W1" s="510"/>
      <c r="X1" s="510"/>
      <c r="Y1" s="510"/>
    </row>
    <row r="2" spans="1:44" s="12" customFormat="1" ht="18.75" customHeight="1" x14ac:dyDescent="0.2">
      <c r="A2" s="18"/>
      <c r="I2" s="16"/>
      <c r="J2" s="16"/>
      <c r="K2" s="38"/>
      <c r="AR2" s="38" t="s">
        <v>68</v>
      </c>
    </row>
    <row r="3" spans="1:44" s="12" customFormat="1" ht="18.75" customHeight="1" x14ac:dyDescent="0.3">
      <c r="A3" s="18"/>
      <c r="I3" s="16"/>
      <c r="J3" s="16"/>
      <c r="K3" s="15"/>
      <c r="AR3" s="15" t="s">
        <v>9</v>
      </c>
    </row>
    <row r="4" spans="1:44" s="12" customFormat="1" ht="18.75" x14ac:dyDescent="0.3">
      <c r="A4" s="17"/>
      <c r="I4" s="16"/>
      <c r="J4" s="16"/>
      <c r="K4" s="15"/>
      <c r="AR4" s="15" t="s">
        <v>727</v>
      </c>
    </row>
    <row r="5" spans="1:44" s="12" customFormat="1" ht="18.75" x14ac:dyDescent="0.3">
      <c r="A5" s="17"/>
      <c r="I5" s="16"/>
      <c r="J5" s="16"/>
      <c r="K5" s="15"/>
    </row>
    <row r="6" spans="1:44" s="12" customFormat="1" ht="18.75" customHeight="1" x14ac:dyDescent="0.2">
      <c r="A6" s="448" t="s">
        <v>600</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row>
    <row r="7" spans="1:44" s="12" customFormat="1" ht="18.75" x14ac:dyDescent="0.3">
      <c r="A7" s="17"/>
      <c r="I7" s="16"/>
      <c r="J7" s="16"/>
      <c r="K7" s="15"/>
    </row>
    <row r="8" spans="1:44" s="12" customFormat="1" ht="18.75" x14ac:dyDescent="0.2">
      <c r="A8" s="452" t="s">
        <v>8</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row>
    <row r="9" spans="1:44" s="12" customFormat="1" ht="18.75" x14ac:dyDescent="0.2">
      <c r="A9" s="424"/>
      <c r="B9" s="424"/>
      <c r="C9" s="424"/>
      <c r="D9" s="424"/>
      <c r="E9" s="424"/>
      <c r="F9" s="424"/>
      <c r="G9" s="424"/>
      <c r="H9" s="424"/>
      <c r="I9" s="424"/>
      <c r="J9" s="424"/>
      <c r="K9" s="424"/>
      <c r="L9" s="124"/>
      <c r="M9" s="124"/>
      <c r="N9" s="124"/>
      <c r="O9" s="124"/>
      <c r="P9" s="124"/>
      <c r="Q9" s="124"/>
      <c r="R9" s="124"/>
      <c r="S9" s="124"/>
      <c r="T9" s="124"/>
      <c r="U9" s="124"/>
      <c r="V9" s="124"/>
      <c r="W9" s="124"/>
      <c r="X9" s="124"/>
      <c r="Y9" s="124"/>
    </row>
    <row r="10" spans="1:44" s="12" customFormat="1" ht="18.75" customHeight="1" x14ac:dyDescent="0.2">
      <c r="A10" s="513" t="str">
        <f>'1. паспорт местоположение'!A9:C9</f>
        <v>АО "Россети Тюмень"</v>
      </c>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row>
    <row r="11" spans="1:44" s="12" customFormat="1" ht="18.75" customHeight="1" x14ac:dyDescent="0.2">
      <c r="A11" s="449" t="s">
        <v>7</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row>
    <row r="12" spans="1:44" s="12" customFormat="1" ht="18.75" x14ac:dyDescent="0.2">
      <c r="A12" s="424"/>
      <c r="B12" s="424"/>
      <c r="C12" s="424"/>
      <c r="D12" s="424"/>
      <c r="E12" s="424"/>
      <c r="F12" s="424"/>
      <c r="G12" s="424"/>
      <c r="H12" s="424"/>
      <c r="I12" s="424"/>
      <c r="J12" s="424"/>
      <c r="K12" s="424"/>
      <c r="L12" s="124"/>
      <c r="M12" s="124"/>
      <c r="N12" s="124"/>
      <c r="O12" s="124"/>
      <c r="P12" s="124"/>
      <c r="Q12" s="124"/>
      <c r="R12" s="124"/>
      <c r="S12" s="124"/>
      <c r="T12" s="124"/>
      <c r="U12" s="124"/>
      <c r="V12" s="124"/>
      <c r="W12" s="124"/>
      <c r="X12" s="124"/>
      <c r="Y12" s="124"/>
    </row>
    <row r="13" spans="1:44" s="12" customFormat="1" ht="18.75" customHeight="1" x14ac:dyDescent="0.2">
      <c r="A13" s="513" t="str">
        <f>'1. паспорт местоположение'!A12:C12</f>
        <v>I_NS2000.PS.0019</v>
      </c>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row>
    <row r="14" spans="1:44" s="12" customFormat="1" ht="18.75" customHeight="1" x14ac:dyDescent="0.2">
      <c r="A14" s="449" t="s">
        <v>6</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row>
    <row r="15" spans="1:44" s="9"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row>
    <row r="16" spans="1:44" s="3" customFormat="1" ht="12" x14ac:dyDescent="0.2">
      <c r="A16" s="513"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3"/>
      <c r="AO16" s="513"/>
      <c r="AP16" s="513"/>
      <c r="AQ16" s="513"/>
      <c r="AR16" s="513"/>
    </row>
    <row r="17" spans="1:53" s="3" customFormat="1" ht="15" customHeight="1" x14ac:dyDescent="0.2">
      <c r="A17" s="449" t="s">
        <v>5</v>
      </c>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row>
    <row r="18" spans="1:53"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25"/>
      <c r="U18" s="425"/>
      <c r="V18" s="425"/>
    </row>
    <row r="19" spans="1:53" s="3" customFormat="1" ht="15" customHeight="1" x14ac:dyDescent="0.2">
      <c r="A19" s="451" t="s">
        <v>728</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row>
    <row r="20" spans="1:53" ht="27.75" x14ac:dyDescent="0.4">
      <c r="A20" s="176"/>
      <c r="B20" s="178"/>
      <c r="K20" s="177"/>
      <c r="T20" s="160"/>
      <c r="U20" s="510"/>
      <c r="V20" s="510"/>
      <c r="W20" s="510"/>
      <c r="X20" s="160"/>
      <c r="Y20" s="160"/>
    </row>
    <row r="21" spans="1:53" ht="27.75" x14ac:dyDescent="0.4">
      <c r="A21" s="176"/>
      <c r="B21" s="178"/>
      <c r="K21" s="177"/>
      <c r="T21" s="160"/>
      <c r="U21" s="427"/>
      <c r="V21" s="427"/>
      <c r="W21" s="427"/>
      <c r="X21" s="160"/>
      <c r="Y21" s="160"/>
    </row>
    <row r="22" spans="1:53" ht="27.75" x14ac:dyDescent="0.4">
      <c r="A22" s="176"/>
      <c r="C22" s="178"/>
      <c r="D22" s="178"/>
      <c r="E22" s="178"/>
      <c r="F22" s="178"/>
      <c r="G22" s="178"/>
      <c r="H22" s="178"/>
      <c r="I22" s="178"/>
      <c r="J22" s="178"/>
      <c r="K22" s="178"/>
      <c r="L22" s="178"/>
      <c r="M22" s="179"/>
      <c r="N22" s="178"/>
      <c r="O22" s="178"/>
      <c r="P22" s="178"/>
      <c r="Q22" s="178"/>
      <c r="R22" s="178"/>
      <c r="S22" s="178"/>
      <c r="T22" s="178"/>
      <c r="U22" s="172"/>
      <c r="V22" s="172"/>
      <c r="W22" s="172"/>
      <c r="X22" s="172"/>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row>
    <row r="23" spans="1:53" ht="27.75" x14ac:dyDescent="0.4">
      <c r="D23" s="176"/>
      <c r="U23" s="160"/>
      <c r="V23" s="160"/>
      <c r="W23" s="160"/>
      <c r="X23" s="160"/>
      <c r="Y23" s="160"/>
    </row>
    <row r="24" spans="1:53" ht="16.5" thickBot="1" x14ac:dyDescent="0.3">
      <c r="A24" s="180" t="s">
        <v>249</v>
      </c>
      <c r="B24" s="180" t="s">
        <v>0</v>
      </c>
      <c r="D24" s="181"/>
      <c r="E24" s="182"/>
      <c r="F24" s="182"/>
      <c r="G24" s="182"/>
      <c r="H24" s="182"/>
    </row>
    <row r="25" spans="1:53" x14ac:dyDescent="0.25">
      <c r="A25" s="183" t="s">
        <v>415</v>
      </c>
      <c r="B25" s="184">
        <v>692508357.89999998</v>
      </c>
    </row>
    <row r="26" spans="1:53" x14ac:dyDescent="0.25">
      <c r="A26" s="185" t="s">
        <v>247</v>
      </c>
      <c r="B26" s="186"/>
    </row>
    <row r="27" spans="1:53" x14ac:dyDescent="0.25">
      <c r="A27" s="185" t="s">
        <v>245</v>
      </c>
      <c r="B27" s="186">
        <v>50</v>
      </c>
      <c r="D27" s="176" t="s">
        <v>248</v>
      </c>
      <c r="E27" s="187"/>
      <c r="F27" s="187"/>
    </row>
    <row r="28" spans="1:53" ht="16.5" thickBot="1" x14ac:dyDescent="0.3">
      <c r="A28" s="188" t="s">
        <v>243</v>
      </c>
      <c r="B28" s="189">
        <v>1</v>
      </c>
      <c r="D28" s="511" t="s">
        <v>246</v>
      </c>
      <c r="E28" s="511"/>
      <c r="F28" s="190">
        <f>SUM(B95:AZ95)</f>
        <v>0</v>
      </c>
      <c r="K28" s="191"/>
      <c r="N28" s="192"/>
    </row>
    <row r="29" spans="1:53" x14ac:dyDescent="0.25">
      <c r="A29" s="183" t="s">
        <v>242</v>
      </c>
      <c r="B29" s="193">
        <f>-C66</f>
        <v>0</v>
      </c>
      <c r="D29" s="511" t="s">
        <v>244</v>
      </c>
      <c r="E29" s="511"/>
      <c r="F29" s="190" t="str">
        <f>IF(SUM(B96:AZ96)=0,"не окупается",SUM(B96:AZ96))</f>
        <v>не окупается</v>
      </c>
      <c r="K29" s="191"/>
    </row>
    <row r="30" spans="1:53" x14ac:dyDescent="0.25">
      <c r="A30" s="185" t="s">
        <v>416</v>
      </c>
      <c r="B30" s="194">
        <v>1</v>
      </c>
      <c r="D30" s="511" t="s">
        <v>417</v>
      </c>
      <c r="E30" s="511"/>
      <c r="F30" s="195">
        <f>M93</f>
        <v>-899255920.26645195</v>
      </c>
      <c r="K30" s="191"/>
    </row>
    <row r="31" spans="1:53" x14ac:dyDescent="0.25">
      <c r="A31" s="185" t="s">
        <v>241</v>
      </c>
      <c r="B31" s="194">
        <v>1</v>
      </c>
      <c r="D31" s="511" t="s">
        <v>418</v>
      </c>
      <c r="E31" s="511"/>
      <c r="F31" s="196" t="str">
        <f>IF(F30&gt;0,"да","нет")</f>
        <v>нет</v>
      </c>
      <c r="K31" s="191"/>
    </row>
    <row r="32" spans="1:53" x14ac:dyDescent="0.25">
      <c r="A32" s="185" t="s">
        <v>220</v>
      </c>
      <c r="B32" s="194">
        <f>-C67</f>
        <v>-195833.33333333334</v>
      </c>
    </row>
    <row r="33" spans="1:52" x14ac:dyDescent="0.25">
      <c r="A33" s="185" t="s">
        <v>240</v>
      </c>
      <c r="B33" s="194">
        <v>1</v>
      </c>
    </row>
    <row r="34" spans="1:52" x14ac:dyDescent="0.25">
      <c r="A34" s="185" t="s">
        <v>239</v>
      </c>
      <c r="B34" s="194">
        <v>1</v>
      </c>
    </row>
    <row r="35" spans="1:52" x14ac:dyDescent="0.25">
      <c r="A35" s="197" t="s">
        <v>419</v>
      </c>
      <c r="B35" s="198">
        <v>2.1999999999999999E-2</v>
      </c>
    </row>
    <row r="36" spans="1:52" ht="16.5" thickBot="1" x14ac:dyDescent="0.3">
      <c r="A36" s="188" t="s">
        <v>213</v>
      </c>
      <c r="B36" s="199">
        <v>0.2</v>
      </c>
    </row>
    <row r="37" spans="1:52" x14ac:dyDescent="0.25">
      <c r="A37" s="183" t="s">
        <v>420</v>
      </c>
      <c r="B37" s="193">
        <v>0</v>
      </c>
    </row>
    <row r="38" spans="1:52" x14ac:dyDescent="0.25">
      <c r="A38" s="185" t="s">
        <v>238</v>
      </c>
      <c r="B38" s="194"/>
    </row>
    <row r="39" spans="1:52" ht="16.5" thickBot="1" x14ac:dyDescent="0.3">
      <c r="A39" s="197" t="s">
        <v>237</v>
      </c>
      <c r="B39" s="200">
        <v>0</v>
      </c>
    </row>
    <row r="40" spans="1:52" x14ac:dyDescent="0.25">
      <c r="A40" s="201" t="s">
        <v>421</v>
      </c>
      <c r="B40" s="202">
        <v>0</v>
      </c>
    </row>
    <row r="41" spans="1:52" x14ac:dyDescent="0.25">
      <c r="A41" s="203" t="s">
        <v>236</v>
      </c>
      <c r="B41" s="204">
        <v>0</v>
      </c>
    </row>
    <row r="42" spans="1:52" x14ac:dyDescent="0.25">
      <c r="A42" s="203" t="s">
        <v>235</v>
      </c>
      <c r="B42" s="205">
        <v>0</v>
      </c>
    </row>
    <row r="43" spans="1:52" x14ac:dyDescent="0.25">
      <c r="A43" s="203" t="s">
        <v>234</v>
      </c>
      <c r="B43" s="205">
        <v>0</v>
      </c>
      <c r="Z43" s="206"/>
    </row>
    <row r="44" spans="1:52" x14ac:dyDescent="0.25">
      <c r="A44" s="203" t="s">
        <v>233</v>
      </c>
      <c r="B44" s="205">
        <v>0.16500000000000001</v>
      </c>
      <c r="U44" s="207"/>
      <c r="V44" s="207"/>
      <c r="W44" s="207"/>
      <c r="X44" s="207"/>
      <c r="Y44" s="207"/>
      <c r="Z44" s="207"/>
    </row>
    <row r="45" spans="1:52" x14ac:dyDescent="0.25">
      <c r="A45" s="203" t="s">
        <v>232</v>
      </c>
      <c r="B45" s="205">
        <f>1-B43</f>
        <v>1</v>
      </c>
    </row>
    <row r="46" spans="1:52" ht="16.5" thickBot="1" x14ac:dyDescent="0.3">
      <c r="A46" s="208" t="s">
        <v>422</v>
      </c>
      <c r="B46" s="209">
        <f>B45*B44+B43*B42*(1-B36)</f>
        <v>0.16500000000000001</v>
      </c>
    </row>
    <row r="47" spans="1:52" ht="31.5" x14ac:dyDescent="0.25">
      <c r="A47" s="210" t="s">
        <v>231</v>
      </c>
      <c r="B47" s="211" t="s">
        <v>442</v>
      </c>
      <c r="C47" s="212">
        <v>2021</v>
      </c>
      <c r="D47" s="213">
        <f>C47+1</f>
        <v>2022</v>
      </c>
      <c r="E47" s="213">
        <f t="shared" ref="E47:AZ47" si="0">D47+1</f>
        <v>2023</v>
      </c>
      <c r="F47" s="213">
        <f t="shared" si="0"/>
        <v>2024</v>
      </c>
      <c r="G47" s="213">
        <f t="shared" si="0"/>
        <v>2025</v>
      </c>
      <c r="H47" s="213">
        <f t="shared" si="0"/>
        <v>2026</v>
      </c>
      <c r="I47" s="213">
        <f t="shared" si="0"/>
        <v>2027</v>
      </c>
      <c r="J47" s="213">
        <f t="shared" si="0"/>
        <v>2028</v>
      </c>
      <c r="K47" s="213">
        <f t="shared" si="0"/>
        <v>2029</v>
      </c>
      <c r="L47" s="213">
        <f t="shared" si="0"/>
        <v>2030</v>
      </c>
      <c r="M47" s="214">
        <f t="shared" si="0"/>
        <v>2031</v>
      </c>
      <c r="N47" s="213">
        <f t="shared" si="0"/>
        <v>2032</v>
      </c>
      <c r="O47" s="213">
        <f t="shared" si="0"/>
        <v>2033</v>
      </c>
      <c r="P47" s="213">
        <f t="shared" si="0"/>
        <v>2034</v>
      </c>
      <c r="Q47" s="213">
        <f t="shared" si="0"/>
        <v>2035</v>
      </c>
      <c r="R47" s="213">
        <f t="shared" si="0"/>
        <v>2036</v>
      </c>
      <c r="S47" s="213">
        <f t="shared" si="0"/>
        <v>2037</v>
      </c>
      <c r="T47" s="213">
        <f t="shared" si="0"/>
        <v>2038</v>
      </c>
      <c r="U47" s="213">
        <f t="shared" si="0"/>
        <v>2039</v>
      </c>
      <c r="V47" s="213">
        <f t="shared" si="0"/>
        <v>2040</v>
      </c>
      <c r="W47" s="213">
        <f t="shared" si="0"/>
        <v>2041</v>
      </c>
      <c r="X47" s="213">
        <f t="shared" si="0"/>
        <v>2042</v>
      </c>
      <c r="Y47" s="213">
        <f t="shared" si="0"/>
        <v>2043</v>
      </c>
      <c r="Z47" s="213">
        <f t="shared" si="0"/>
        <v>2044</v>
      </c>
      <c r="AA47" s="213">
        <f t="shared" si="0"/>
        <v>2045</v>
      </c>
      <c r="AB47" s="213">
        <f t="shared" si="0"/>
        <v>2046</v>
      </c>
      <c r="AC47" s="213">
        <f t="shared" si="0"/>
        <v>2047</v>
      </c>
      <c r="AD47" s="213">
        <f t="shared" si="0"/>
        <v>2048</v>
      </c>
      <c r="AE47" s="213">
        <f t="shared" si="0"/>
        <v>2049</v>
      </c>
      <c r="AF47" s="213">
        <f t="shared" si="0"/>
        <v>2050</v>
      </c>
      <c r="AG47" s="213">
        <f t="shared" si="0"/>
        <v>2051</v>
      </c>
      <c r="AH47" s="213">
        <f t="shared" si="0"/>
        <v>2052</v>
      </c>
      <c r="AI47" s="213">
        <f t="shared" si="0"/>
        <v>2053</v>
      </c>
      <c r="AJ47" s="213">
        <f t="shared" si="0"/>
        <v>2054</v>
      </c>
      <c r="AK47" s="213">
        <f t="shared" si="0"/>
        <v>2055</v>
      </c>
      <c r="AL47" s="213">
        <f t="shared" si="0"/>
        <v>2056</v>
      </c>
      <c r="AM47" s="213">
        <f t="shared" si="0"/>
        <v>2057</v>
      </c>
      <c r="AN47" s="213">
        <f t="shared" si="0"/>
        <v>2058</v>
      </c>
      <c r="AO47" s="213">
        <f t="shared" si="0"/>
        <v>2059</v>
      </c>
      <c r="AP47" s="213">
        <f t="shared" si="0"/>
        <v>2060</v>
      </c>
      <c r="AQ47" s="213">
        <f t="shared" si="0"/>
        <v>2061</v>
      </c>
      <c r="AR47" s="213">
        <f t="shared" si="0"/>
        <v>2062</v>
      </c>
      <c r="AS47" s="213">
        <f t="shared" si="0"/>
        <v>2063</v>
      </c>
      <c r="AT47" s="213">
        <f t="shared" si="0"/>
        <v>2064</v>
      </c>
      <c r="AU47" s="213">
        <f t="shared" si="0"/>
        <v>2065</v>
      </c>
      <c r="AV47" s="213">
        <f t="shared" si="0"/>
        <v>2066</v>
      </c>
      <c r="AW47" s="213">
        <f t="shared" si="0"/>
        <v>2067</v>
      </c>
      <c r="AX47" s="213">
        <f t="shared" si="0"/>
        <v>2068</v>
      </c>
      <c r="AY47" s="213">
        <f t="shared" si="0"/>
        <v>2069</v>
      </c>
      <c r="AZ47" s="213">
        <f t="shared" si="0"/>
        <v>2070</v>
      </c>
    </row>
    <row r="48" spans="1:52" outlineLevel="1" x14ac:dyDescent="0.25">
      <c r="A48" s="215" t="s">
        <v>230</v>
      </c>
      <c r="B48" s="216">
        <v>3.4000000000000002E-2</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229</v>
      </c>
      <c r="B49" s="216">
        <f>B48</f>
        <v>3.4000000000000002E-2</v>
      </c>
      <c r="C49" s="216">
        <f t="shared" ref="C49:AZ49" si="1">(1+B49)*(1+C48)-1</f>
        <v>7.5360000000000094E-2</v>
      </c>
      <c r="D49" s="216">
        <f>(1+C49)*(1+D48)-1</f>
        <v>0.11837440000000021</v>
      </c>
      <c r="E49" s="216">
        <f t="shared" si="1"/>
        <v>0.16310937600000019</v>
      </c>
      <c r="F49" s="216">
        <f t="shared" si="1"/>
        <v>0.20963375104000015</v>
      </c>
      <c r="G49" s="216">
        <f t="shared" si="1"/>
        <v>0.2580191010816002</v>
      </c>
      <c r="H49" s="216">
        <f t="shared" si="1"/>
        <v>0.30833986512486433</v>
      </c>
      <c r="I49" s="216">
        <f t="shared" si="1"/>
        <v>0.36067345972985887</v>
      </c>
      <c r="J49" s="216">
        <f t="shared" si="1"/>
        <v>0.4151003981190533</v>
      </c>
      <c r="K49" s="216">
        <f t="shared" si="1"/>
        <v>0.47170441404381558</v>
      </c>
      <c r="L49" s="216">
        <f t="shared" si="1"/>
        <v>0.53057259060556827</v>
      </c>
      <c r="M49" s="217">
        <f t="shared" si="1"/>
        <v>0.59179549422979116</v>
      </c>
      <c r="N49" s="216">
        <f t="shared" si="1"/>
        <v>0.65546731399898284</v>
      </c>
      <c r="O49" s="216">
        <f t="shared" si="1"/>
        <v>0.72168600655894211</v>
      </c>
      <c r="P49" s="216">
        <f t="shared" si="1"/>
        <v>0.7905534468212998</v>
      </c>
      <c r="Q49" s="216">
        <f t="shared" si="1"/>
        <v>0.8621755846941519</v>
      </c>
      <c r="R49" s="216">
        <f t="shared" si="1"/>
        <v>0.93666260808191804</v>
      </c>
      <c r="S49" s="216">
        <f t="shared" si="1"/>
        <v>1.014129112405195</v>
      </c>
      <c r="T49" s="216">
        <f>(1+S49)*(1+T48)-1</f>
        <v>1.0946942769014028</v>
      </c>
      <c r="U49" s="216">
        <f t="shared" si="1"/>
        <v>1.1784820479774591</v>
      </c>
      <c r="V49" s="216">
        <f t="shared" si="1"/>
        <v>1.2656213298965575</v>
      </c>
      <c r="W49" s="216">
        <f t="shared" si="1"/>
        <v>1.35624618309242</v>
      </c>
      <c r="X49" s="216">
        <f t="shared" si="1"/>
        <v>1.450496030416117</v>
      </c>
      <c r="Y49" s="216">
        <f t="shared" si="1"/>
        <v>1.5485158716327616</v>
      </c>
      <c r="Z49" s="216">
        <f t="shared" si="1"/>
        <v>1.6504565064980721</v>
      </c>
      <c r="AA49" s="216">
        <f t="shared" si="1"/>
        <v>1.7564747667579952</v>
      </c>
      <c r="AB49" s="216">
        <f t="shared" si="1"/>
        <v>1.8667337574283152</v>
      </c>
      <c r="AC49" s="216">
        <f t="shared" si="1"/>
        <v>1.9814031077254479</v>
      </c>
      <c r="AD49" s="216">
        <f t="shared" si="1"/>
        <v>2.1006592320344661</v>
      </c>
      <c r="AE49" s="216">
        <f t="shared" si="1"/>
        <v>2.2246856013158447</v>
      </c>
      <c r="AF49" s="216">
        <f t="shared" si="1"/>
        <v>2.3536730253684786</v>
      </c>
      <c r="AG49" s="216">
        <f t="shared" si="1"/>
        <v>2.487819946383218</v>
      </c>
      <c r="AH49" s="216">
        <f t="shared" si="1"/>
        <v>2.6273327442385468</v>
      </c>
      <c r="AI49" s="216">
        <f t="shared" si="1"/>
        <v>2.7724260540080889</v>
      </c>
      <c r="AJ49" s="216">
        <f t="shared" si="1"/>
        <v>2.9233230961684127</v>
      </c>
      <c r="AK49" s="216">
        <f t="shared" si="1"/>
        <v>3.080256020015149</v>
      </c>
      <c r="AL49" s="216">
        <f t="shared" si="1"/>
        <v>3.2434662608157554</v>
      </c>
      <c r="AM49" s="216">
        <f t="shared" si="1"/>
        <v>3.4132049112483855</v>
      </c>
      <c r="AN49" s="216">
        <f t="shared" si="1"/>
        <v>3.5897331076983212</v>
      </c>
      <c r="AO49" s="216">
        <f t="shared" si="1"/>
        <v>3.7733224320062542</v>
      </c>
      <c r="AP49" s="216">
        <f t="shared" si="1"/>
        <v>3.9642553292865044</v>
      </c>
      <c r="AQ49" s="216">
        <f t="shared" si="1"/>
        <v>4.1628255424579645</v>
      </c>
      <c r="AR49" s="216">
        <f t="shared" si="1"/>
        <v>4.3693385641562834</v>
      </c>
      <c r="AS49" s="216">
        <f t="shared" si="1"/>
        <v>4.584112106722535</v>
      </c>
      <c r="AT49" s="216">
        <f t="shared" si="1"/>
        <v>4.8074765909914365</v>
      </c>
      <c r="AU49" s="216">
        <f t="shared" si="1"/>
        <v>5.0397756546310939</v>
      </c>
      <c r="AV49" s="216">
        <f t="shared" si="1"/>
        <v>5.2813666808163378</v>
      </c>
      <c r="AW49" s="216">
        <f t="shared" si="1"/>
        <v>5.5326213480489912</v>
      </c>
      <c r="AX49" s="216">
        <f t="shared" si="1"/>
        <v>5.793926201970951</v>
      </c>
      <c r="AY49" s="216">
        <f t="shared" si="1"/>
        <v>6.0656832500497897</v>
      </c>
      <c r="AZ49" s="216">
        <f t="shared" si="1"/>
        <v>6.3483105800517814</v>
      </c>
    </row>
    <row r="50" spans="1:52" s="176" customFormat="1" ht="16.5" thickBot="1" x14ac:dyDescent="0.3">
      <c r="A50" s="218" t="s">
        <v>423</v>
      </c>
      <c r="B50" s="219">
        <f>B51*1000</f>
        <v>0</v>
      </c>
      <c r="C50" s="219">
        <f>C51*1000</f>
        <v>268532.98741414829</v>
      </c>
      <c r="D50" s="219">
        <f t="shared" ref="D50:AZ50" si="2">D51*1000</f>
        <v>276601.78303820133</v>
      </c>
      <c r="E50" s="219">
        <f t="shared" si="2"/>
        <v>284899.83652934735</v>
      </c>
      <c r="F50" s="219">
        <f t="shared" si="2"/>
        <v>293446.83162522782</v>
      </c>
      <c r="G50" s="219">
        <f t="shared" si="2"/>
        <v>302250.23657398461</v>
      </c>
      <c r="H50" s="219">
        <f t="shared" si="2"/>
        <v>311317.7436712042</v>
      </c>
      <c r="I50" s="219">
        <f t="shared" si="2"/>
        <v>320657.27598134032</v>
      </c>
      <c r="J50" s="219">
        <f t="shared" si="2"/>
        <v>330276.99426078057</v>
      </c>
      <c r="K50" s="219">
        <f t="shared" si="2"/>
        <v>340185.304088604</v>
      </c>
      <c r="L50" s="219">
        <f t="shared" si="2"/>
        <v>350390.86321126204</v>
      </c>
      <c r="M50" s="220">
        <f t="shared" si="2"/>
        <v>360902.58910759992</v>
      </c>
      <c r="N50" s="219">
        <f t="shared" si="2"/>
        <v>371729.66678082792</v>
      </c>
      <c r="O50" s="219">
        <f t="shared" si="2"/>
        <v>382881.55678425275</v>
      </c>
      <c r="P50" s="219">
        <f t="shared" si="2"/>
        <v>394368.00348778028</v>
      </c>
      <c r="Q50" s="219">
        <f t="shared" si="2"/>
        <v>406199.04359241371</v>
      </c>
      <c r="R50" s="219">
        <f t="shared" si="2"/>
        <v>418385.01490018622</v>
      </c>
      <c r="S50" s="219">
        <f t="shared" si="2"/>
        <v>430936.56534719176</v>
      </c>
      <c r="T50" s="219">
        <f t="shared" si="2"/>
        <v>443864.66230760753</v>
      </c>
      <c r="U50" s="219">
        <f t="shared" si="2"/>
        <v>457180.60217683582</v>
      </c>
      <c r="V50" s="219">
        <f t="shared" si="2"/>
        <v>470896.02024214098</v>
      </c>
      <c r="W50" s="219">
        <f t="shared" si="2"/>
        <v>485022.90084940521</v>
      </c>
      <c r="X50" s="219">
        <f t="shared" si="2"/>
        <v>499573.58787488728</v>
      </c>
      <c r="Y50" s="219">
        <f t="shared" si="2"/>
        <v>514560.79551113397</v>
      </c>
      <c r="Z50" s="219">
        <f t="shared" si="2"/>
        <v>529997.61937646789</v>
      </c>
      <c r="AA50" s="219">
        <f t="shared" si="2"/>
        <v>545897.54795776191</v>
      </c>
      <c r="AB50" s="219">
        <f t="shared" si="2"/>
        <v>562274.47439649492</v>
      </c>
      <c r="AC50" s="219">
        <f t="shared" si="2"/>
        <v>579142.70862838975</v>
      </c>
      <c r="AD50" s="219">
        <f t="shared" si="2"/>
        <v>596516.98988724151</v>
      </c>
      <c r="AE50" s="219">
        <f t="shared" si="2"/>
        <v>614412.49958385865</v>
      </c>
      <c r="AF50" s="219">
        <f t="shared" si="2"/>
        <v>632844.87457137462</v>
      </c>
      <c r="AG50" s="219">
        <f t="shared" si="2"/>
        <v>651830.22080851567</v>
      </c>
      <c r="AH50" s="219">
        <f t="shared" si="2"/>
        <v>671385.12743277126</v>
      </c>
      <c r="AI50" s="219">
        <f t="shared" si="2"/>
        <v>691526.68125575443</v>
      </c>
      <c r="AJ50" s="219">
        <f t="shared" si="2"/>
        <v>712272.48169342719</v>
      </c>
      <c r="AK50" s="219">
        <f t="shared" si="2"/>
        <v>733640.65614422993</v>
      </c>
      <c r="AL50" s="219">
        <f t="shared" si="2"/>
        <v>755649.87582855695</v>
      </c>
      <c r="AM50" s="219">
        <f t="shared" si="2"/>
        <v>778319.37210341357</v>
      </c>
      <c r="AN50" s="219">
        <f t="shared" si="2"/>
        <v>801668.9532665161</v>
      </c>
      <c r="AO50" s="219">
        <f t="shared" si="2"/>
        <v>825719.02186451142</v>
      </c>
      <c r="AP50" s="219">
        <f t="shared" si="2"/>
        <v>850490.59252044687</v>
      </c>
      <c r="AQ50" s="219">
        <f t="shared" si="2"/>
        <v>876005.31029606017</v>
      </c>
      <c r="AR50" s="219">
        <f t="shared" si="2"/>
        <v>902285.46960494213</v>
      </c>
      <c r="AS50" s="219">
        <f t="shared" si="2"/>
        <v>929354.03369309043</v>
      </c>
      <c r="AT50" s="219">
        <f t="shared" si="2"/>
        <v>957234.65470388322</v>
      </c>
      <c r="AU50" s="219">
        <f t="shared" si="2"/>
        <v>985951.69434499973</v>
      </c>
      <c r="AV50" s="219">
        <f t="shared" si="2"/>
        <v>1015530.2451753496</v>
      </c>
      <c r="AW50" s="219">
        <f t="shared" si="2"/>
        <v>1045996.1525306101</v>
      </c>
      <c r="AX50" s="219">
        <f t="shared" si="2"/>
        <v>1077376.0371065284</v>
      </c>
      <c r="AY50" s="219">
        <f t="shared" si="2"/>
        <v>1109697.3182197241</v>
      </c>
      <c r="AZ50" s="219">
        <f t="shared" si="2"/>
        <v>0</v>
      </c>
    </row>
    <row r="51" spans="1:52" x14ac:dyDescent="0.25">
      <c r="A51" s="173" t="s">
        <v>424</v>
      </c>
      <c r="C51" s="173">
        <v>268.53298741414829</v>
      </c>
      <c r="D51" s="173">
        <v>276.60178303820135</v>
      </c>
      <c r="E51" s="173">
        <v>284.89983652934734</v>
      </c>
      <c r="F51" s="173">
        <v>293.44683162522779</v>
      </c>
      <c r="G51" s="173">
        <v>302.25023657398464</v>
      </c>
      <c r="H51" s="173">
        <v>311.3177436712042</v>
      </c>
      <c r="I51" s="173">
        <v>320.65727598134032</v>
      </c>
      <c r="J51" s="173">
        <v>330.27699426078055</v>
      </c>
      <c r="K51" s="173">
        <v>340.18530408860397</v>
      </c>
      <c r="L51" s="173">
        <v>350.39086321126206</v>
      </c>
      <c r="M51" s="174">
        <v>360.90258910759991</v>
      </c>
      <c r="N51" s="173">
        <v>371.72966678082793</v>
      </c>
      <c r="O51" s="173">
        <v>382.88155678425278</v>
      </c>
      <c r="P51" s="173">
        <v>394.3680034877803</v>
      </c>
      <c r="Q51" s="173">
        <v>406.19904359241372</v>
      </c>
      <c r="R51" s="173">
        <v>418.38501490018621</v>
      </c>
      <c r="S51" s="173">
        <v>430.93656534719179</v>
      </c>
      <c r="T51" s="173">
        <v>443.86466230760755</v>
      </c>
      <c r="U51" s="173">
        <v>457.18060217683581</v>
      </c>
      <c r="V51" s="173">
        <v>470.89602024214099</v>
      </c>
      <c r="W51" s="173">
        <v>485.02290084940523</v>
      </c>
      <c r="X51" s="173">
        <v>499.57358787488727</v>
      </c>
      <c r="Y51" s="173">
        <v>514.56079551113396</v>
      </c>
      <c r="Z51" s="173">
        <v>529.99761937646792</v>
      </c>
      <c r="AA51" s="173">
        <v>545.89754795776196</v>
      </c>
      <c r="AB51" s="173">
        <v>562.27447439649495</v>
      </c>
      <c r="AC51" s="173">
        <v>579.14270862838976</v>
      </c>
      <c r="AD51" s="173">
        <v>596.51698988724149</v>
      </c>
      <c r="AE51" s="173">
        <v>614.41249958385868</v>
      </c>
      <c r="AF51" s="173">
        <v>632.84487457137459</v>
      </c>
      <c r="AG51" s="173">
        <v>651.83022080851572</v>
      </c>
      <c r="AH51" s="173">
        <v>671.38512743277124</v>
      </c>
      <c r="AI51" s="173">
        <v>691.5266812557544</v>
      </c>
      <c r="AJ51" s="173">
        <v>712.27248169342715</v>
      </c>
      <c r="AK51" s="173">
        <v>733.64065614422998</v>
      </c>
      <c r="AL51" s="173">
        <v>755.6498758285569</v>
      </c>
      <c r="AM51" s="173">
        <v>778.31937210341357</v>
      </c>
      <c r="AN51" s="173">
        <v>801.66895326651604</v>
      </c>
      <c r="AO51" s="173">
        <v>825.71902186451143</v>
      </c>
      <c r="AP51" s="173">
        <v>850.49059252044685</v>
      </c>
      <c r="AQ51" s="173">
        <v>876.0053102960602</v>
      </c>
      <c r="AR51" s="173">
        <v>902.28546960494214</v>
      </c>
      <c r="AS51" s="173">
        <v>929.3540336930904</v>
      </c>
      <c r="AT51" s="173">
        <v>957.23465470388328</v>
      </c>
      <c r="AU51" s="173">
        <v>985.95169434499974</v>
      </c>
      <c r="AV51" s="173">
        <v>1015.5302451753496</v>
      </c>
      <c r="AW51" s="173">
        <v>1045.9961525306101</v>
      </c>
      <c r="AX51" s="173">
        <v>1077.3760371065284</v>
      </c>
      <c r="AY51" s="173">
        <v>1109.6973182197241</v>
      </c>
    </row>
    <row r="52" spans="1:52" x14ac:dyDescent="0.25">
      <c r="A52" s="173" t="s">
        <v>425</v>
      </c>
      <c r="C52" s="173">
        <v>0</v>
      </c>
      <c r="D52" s="173">
        <v>0</v>
      </c>
      <c r="E52" s="173">
        <v>0</v>
      </c>
      <c r="F52" s="173">
        <v>0</v>
      </c>
      <c r="G52" s="173">
        <v>0</v>
      </c>
      <c r="H52" s="173">
        <v>0</v>
      </c>
      <c r="I52" s="173">
        <v>0</v>
      </c>
      <c r="J52" s="173">
        <v>0</v>
      </c>
      <c r="K52" s="173">
        <v>0</v>
      </c>
      <c r="L52" s="173">
        <v>0</v>
      </c>
      <c r="M52" s="174">
        <v>0</v>
      </c>
      <c r="N52" s="173">
        <v>0</v>
      </c>
      <c r="O52" s="173">
        <v>0</v>
      </c>
      <c r="P52" s="173">
        <v>0</v>
      </c>
      <c r="Q52" s="173">
        <v>0</v>
      </c>
      <c r="R52" s="173">
        <v>0</v>
      </c>
      <c r="S52" s="173">
        <v>0</v>
      </c>
      <c r="T52" s="173">
        <v>0</v>
      </c>
      <c r="U52" s="173">
        <v>0</v>
      </c>
      <c r="V52" s="173">
        <v>0</v>
      </c>
      <c r="W52" s="173">
        <v>0</v>
      </c>
      <c r="X52" s="173">
        <v>0</v>
      </c>
      <c r="Y52" s="173">
        <v>0</v>
      </c>
      <c r="Z52" s="173">
        <v>0</v>
      </c>
      <c r="AA52" s="173">
        <v>0</v>
      </c>
      <c r="AB52" s="173">
        <v>0</v>
      </c>
      <c r="AC52" s="173">
        <v>0</v>
      </c>
      <c r="AD52" s="173">
        <v>0</v>
      </c>
      <c r="AE52" s="173">
        <v>0</v>
      </c>
      <c r="AF52" s="173">
        <v>0</v>
      </c>
      <c r="AG52" s="173">
        <v>0</v>
      </c>
      <c r="AH52" s="173">
        <v>0</v>
      </c>
      <c r="AI52" s="173">
        <v>0</v>
      </c>
      <c r="AJ52" s="173">
        <v>0</v>
      </c>
      <c r="AK52" s="173">
        <v>0</v>
      </c>
      <c r="AL52" s="173">
        <v>0</v>
      </c>
      <c r="AM52" s="173">
        <v>0</v>
      </c>
      <c r="AN52" s="173">
        <v>0</v>
      </c>
      <c r="AO52" s="173">
        <v>0</v>
      </c>
      <c r="AP52" s="173">
        <v>0</v>
      </c>
      <c r="AQ52" s="173">
        <v>0</v>
      </c>
      <c r="AR52" s="173">
        <v>0</v>
      </c>
      <c r="AS52" s="173">
        <v>0</v>
      </c>
      <c r="AT52" s="173">
        <v>0</v>
      </c>
      <c r="AU52" s="173">
        <v>0</v>
      </c>
      <c r="AV52" s="173">
        <v>0</v>
      </c>
      <c r="AW52" s="173">
        <v>0</v>
      </c>
      <c r="AX52" s="173">
        <v>0</v>
      </c>
      <c r="AY52" s="173">
        <v>0</v>
      </c>
    </row>
    <row r="53" spans="1:52" ht="13.5" customHeight="1" x14ac:dyDescent="0.25">
      <c r="A53" s="173" t="s">
        <v>426</v>
      </c>
      <c r="C53" s="173">
        <v>-235</v>
      </c>
      <c r="D53" s="173">
        <v>-331.92213964584158</v>
      </c>
      <c r="E53" s="173">
        <v>-341.87980383521682</v>
      </c>
      <c r="F53" s="173">
        <v>-352.13619795027336</v>
      </c>
      <c r="G53" s="173">
        <v>-362.70028388878154</v>
      </c>
      <c r="H53" s="173">
        <v>-373.58129240544503</v>
      </c>
      <c r="I53" s="173">
        <v>-384.78873117760838</v>
      </c>
      <c r="J53" s="173">
        <v>-396.33239311293664</v>
      </c>
      <c r="K53" s="173">
        <v>-408.22236490632474</v>
      </c>
      <c r="L53" s="173">
        <v>-420.46903585351447</v>
      </c>
      <c r="M53" s="174">
        <v>-433.08310692911988</v>
      </c>
      <c r="N53" s="173">
        <v>-446.07560013699344</v>
      </c>
      <c r="O53" s="173">
        <v>-459.45786814110329</v>
      </c>
      <c r="P53" s="173">
        <v>-473.24160418533637</v>
      </c>
      <c r="Q53" s="173">
        <v>-487.43885231089649</v>
      </c>
      <c r="R53" s="173">
        <v>-502.06201788022344</v>
      </c>
      <c r="S53" s="173">
        <v>-517.12387841663008</v>
      </c>
      <c r="T53" s="173">
        <v>-532.63759476912912</v>
      </c>
      <c r="U53" s="173">
        <v>-548.61672261220292</v>
      </c>
      <c r="V53" s="173">
        <v>-565.07522429056905</v>
      </c>
      <c r="W53" s="173">
        <v>-582.02748101928614</v>
      </c>
      <c r="X53" s="173">
        <v>-599.4883054498647</v>
      </c>
      <c r="Y53" s="173">
        <v>-617.47295461336068</v>
      </c>
      <c r="Z53" s="173">
        <v>-635.9971432517616</v>
      </c>
      <c r="AA53" s="173">
        <v>-655.07705754931442</v>
      </c>
      <c r="AB53" s="173">
        <v>-674.72936927579394</v>
      </c>
      <c r="AC53" s="173">
        <v>-694.97125035406771</v>
      </c>
      <c r="AD53" s="173">
        <v>-715.82038786468968</v>
      </c>
      <c r="AE53" s="173">
        <v>-737.29499950063041</v>
      </c>
      <c r="AF53" s="173">
        <v>-759.41384948564939</v>
      </c>
      <c r="AG53" s="173">
        <v>-782.19626497021886</v>
      </c>
      <c r="AH53" s="173">
        <v>-805.66215291932542</v>
      </c>
      <c r="AI53" s="173">
        <v>-829.83201750690523</v>
      </c>
      <c r="AJ53" s="173">
        <v>-854.72697803211247</v>
      </c>
      <c r="AK53" s="173">
        <v>-880.36878737307586</v>
      </c>
      <c r="AL53" s="173">
        <v>-906.77985099426826</v>
      </c>
      <c r="AM53" s="173">
        <v>-933.98324652409622</v>
      </c>
      <c r="AN53" s="173">
        <v>-962.00274391981918</v>
      </c>
      <c r="AO53" s="173">
        <v>-990.86282623741374</v>
      </c>
      <c r="AP53" s="173">
        <v>-1020.5887110245361</v>
      </c>
      <c r="AQ53" s="173">
        <v>-1051.2063723552722</v>
      </c>
      <c r="AR53" s="173">
        <v>-1082.7425635259303</v>
      </c>
      <c r="AS53" s="173">
        <v>-1115.2248404317083</v>
      </c>
      <c r="AT53" s="173">
        <v>-1148.6815856446599</v>
      </c>
      <c r="AU53" s="173">
        <v>-1183.1420332139996</v>
      </c>
      <c r="AV53" s="173">
        <v>-1218.6362942104195</v>
      </c>
      <c r="AW53" s="173">
        <v>-1255.1953830367322</v>
      </c>
      <c r="AX53" s="173">
        <v>-1292.8512445278341</v>
      </c>
      <c r="AY53" s="173">
        <v>-1331.6367818636691</v>
      </c>
    </row>
    <row r="55" spans="1:52" x14ac:dyDescent="0.25">
      <c r="M55" s="173"/>
    </row>
    <row r="56" spans="1:52" s="221" customFormat="1" ht="16.5" thickBot="1" x14ac:dyDescent="0.3">
      <c r="M56" s="222"/>
    </row>
    <row r="57" spans="1:52" ht="31.5" x14ac:dyDescent="0.25">
      <c r="A57" s="223" t="s">
        <v>228</v>
      </c>
      <c r="B57" s="211" t="str">
        <f>B47</f>
        <v>Год окончания строительства 2020</v>
      </c>
      <c r="C57" s="211">
        <f t="shared" ref="C57:AZ57" si="3">C47</f>
        <v>2021</v>
      </c>
      <c r="D57" s="211">
        <f t="shared" si="3"/>
        <v>2022</v>
      </c>
      <c r="E57" s="211">
        <f t="shared" si="3"/>
        <v>2023</v>
      </c>
      <c r="F57" s="211">
        <f t="shared" si="3"/>
        <v>2024</v>
      </c>
      <c r="G57" s="211">
        <f t="shared" si="3"/>
        <v>2025</v>
      </c>
      <c r="H57" s="211">
        <f t="shared" si="3"/>
        <v>2026</v>
      </c>
      <c r="I57" s="211">
        <f t="shared" si="3"/>
        <v>2027</v>
      </c>
      <c r="J57" s="211">
        <f t="shared" si="3"/>
        <v>2028</v>
      </c>
      <c r="K57" s="211">
        <f t="shared" si="3"/>
        <v>2029</v>
      </c>
      <c r="L57" s="211">
        <f t="shared" si="3"/>
        <v>2030</v>
      </c>
      <c r="M57" s="224">
        <f t="shared" si="3"/>
        <v>2031</v>
      </c>
      <c r="N57" s="211">
        <f t="shared" si="3"/>
        <v>2032</v>
      </c>
      <c r="O57" s="211">
        <f t="shared" si="3"/>
        <v>2033</v>
      </c>
      <c r="P57" s="211">
        <f t="shared" si="3"/>
        <v>2034</v>
      </c>
      <c r="Q57" s="211">
        <f t="shared" si="3"/>
        <v>2035</v>
      </c>
      <c r="R57" s="211">
        <f t="shared" si="3"/>
        <v>2036</v>
      </c>
      <c r="S57" s="211">
        <f t="shared" si="3"/>
        <v>2037</v>
      </c>
      <c r="T57" s="211">
        <f t="shared" si="3"/>
        <v>2038</v>
      </c>
      <c r="U57" s="211">
        <f t="shared" si="3"/>
        <v>2039</v>
      </c>
      <c r="V57" s="211">
        <f t="shared" si="3"/>
        <v>2040</v>
      </c>
      <c r="W57" s="211">
        <f t="shared" si="3"/>
        <v>2041</v>
      </c>
      <c r="X57" s="211">
        <f t="shared" si="3"/>
        <v>2042</v>
      </c>
      <c r="Y57" s="211">
        <f t="shared" si="3"/>
        <v>2043</v>
      </c>
      <c r="Z57" s="211">
        <f t="shared" si="3"/>
        <v>2044</v>
      </c>
      <c r="AA57" s="211">
        <f t="shared" si="3"/>
        <v>2045</v>
      </c>
      <c r="AB57" s="211">
        <f t="shared" si="3"/>
        <v>2046</v>
      </c>
      <c r="AC57" s="211">
        <f t="shared" si="3"/>
        <v>2047</v>
      </c>
      <c r="AD57" s="211">
        <f t="shared" si="3"/>
        <v>2048</v>
      </c>
      <c r="AE57" s="211">
        <f t="shared" si="3"/>
        <v>2049</v>
      </c>
      <c r="AF57" s="211">
        <f t="shared" si="3"/>
        <v>2050</v>
      </c>
      <c r="AG57" s="211">
        <f t="shared" si="3"/>
        <v>2051</v>
      </c>
      <c r="AH57" s="211">
        <f t="shared" si="3"/>
        <v>2052</v>
      </c>
      <c r="AI57" s="211">
        <f t="shared" si="3"/>
        <v>2053</v>
      </c>
      <c r="AJ57" s="211">
        <f t="shared" si="3"/>
        <v>2054</v>
      </c>
      <c r="AK57" s="211">
        <f t="shared" si="3"/>
        <v>2055</v>
      </c>
      <c r="AL57" s="211">
        <f t="shared" si="3"/>
        <v>2056</v>
      </c>
      <c r="AM57" s="211">
        <f t="shared" si="3"/>
        <v>2057</v>
      </c>
      <c r="AN57" s="211">
        <f t="shared" si="3"/>
        <v>2058</v>
      </c>
      <c r="AO57" s="211">
        <f t="shared" si="3"/>
        <v>2059</v>
      </c>
      <c r="AP57" s="211">
        <f t="shared" si="3"/>
        <v>2060</v>
      </c>
      <c r="AQ57" s="211">
        <f t="shared" si="3"/>
        <v>2061</v>
      </c>
      <c r="AR57" s="211">
        <f t="shared" si="3"/>
        <v>2062</v>
      </c>
      <c r="AS57" s="211">
        <f t="shared" si="3"/>
        <v>2063</v>
      </c>
      <c r="AT57" s="211">
        <f t="shared" si="3"/>
        <v>2064</v>
      </c>
      <c r="AU57" s="211">
        <f t="shared" si="3"/>
        <v>2065</v>
      </c>
      <c r="AV57" s="211">
        <f t="shared" si="3"/>
        <v>2066</v>
      </c>
      <c r="AW57" s="211">
        <f t="shared" si="3"/>
        <v>2067</v>
      </c>
      <c r="AX57" s="211">
        <f t="shared" si="3"/>
        <v>2068</v>
      </c>
      <c r="AY57" s="211">
        <f t="shared" si="3"/>
        <v>2069</v>
      </c>
      <c r="AZ57" s="211">
        <f t="shared" si="3"/>
        <v>2070</v>
      </c>
    </row>
    <row r="58" spans="1:52" x14ac:dyDescent="0.25">
      <c r="A58" s="225" t="s">
        <v>227</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226</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225</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224</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427</v>
      </c>
      <c r="B63" s="211" t="str">
        <f>B47</f>
        <v>Год окончания строительства 2020</v>
      </c>
      <c r="C63" s="211">
        <f t="shared" ref="C63:AZ63" si="4">C47</f>
        <v>2021</v>
      </c>
      <c r="D63" s="211">
        <f t="shared" si="4"/>
        <v>2022</v>
      </c>
      <c r="E63" s="211">
        <f t="shared" si="4"/>
        <v>2023</v>
      </c>
      <c r="F63" s="211">
        <f t="shared" si="4"/>
        <v>2024</v>
      </c>
      <c r="G63" s="211">
        <f t="shared" si="4"/>
        <v>2025</v>
      </c>
      <c r="H63" s="211">
        <f t="shared" si="4"/>
        <v>2026</v>
      </c>
      <c r="I63" s="211">
        <f t="shared" si="4"/>
        <v>2027</v>
      </c>
      <c r="J63" s="211">
        <f t="shared" si="4"/>
        <v>2028</v>
      </c>
      <c r="K63" s="211">
        <f t="shared" si="4"/>
        <v>2029</v>
      </c>
      <c r="L63" s="211">
        <f t="shared" si="4"/>
        <v>2030</v>
      </c>
      <c r="M63" s="224">
        <f t="shared" si="4"/>
        <v>2031</v>
      </c>
      <c r="N63" s="211">
        <f t="shared" si="4"/>
        <v>2032</v>
      </c>
      <c r="O63" s="211">
        <f t="shared" si="4"/>
        <v>2033</v>
      </c>
      <c r="P63" s="211">
        <f t="shared" si="4"/>
        <v>2034</v>
      </c>
      <c r="Q63" s="211">
        <f t="shared" si="4"/>
        <v>2035</v>
      </c>
      <c r="R63" s="211">
        <f t="shared" si="4"/>
        <v>2036</v>
      </c>
      <c r="S63" s="211">
        <f t="shared" si="4"/>
        <v>2037</v>
      </c>
      <c r="T63" s="211">
        <f t="shared" si="4"/>
        <v>2038</v>
      </c>
      <c r="U63" s="211">
        <f t="shared" si="4"/>
        <v>2039</v>
      </c>
      <c r="V63" s="211">
        <f t="shared" si="4"/>
        <v>2040</v>
      </c>
      <c r="W63" s="211">
        <f t="shared" si="4"/>
        <v>2041</v>
      </c>
      <c r="X63" s="211">
        <f t="shared" si="4"/>
        <v>2042</v>
      </c>
      <c r="Y63" s="211">
        <f t="shared" si="4"/>
        <v>2043</v>
      </c>
      <c r="Z63" s="211">
        <f t="shared" si="4"/>
        <v>2044</v>
      </c>
      <c r="AA63" s="211">
        <f t="shared" si="4"/>
        <v>2045</v>
      </c>
      <c r="AB63" s="211">
        <f t="shared" si="4"/>
        <v>2046</v>
      </c>
      <c r="AC63" s="211">
        <f t="shared" si="4"/>
        <v>2047</v>
      </c>
      <c r="AD63" s="211">
        <f t="shared" si="4"/>
        <v>2048</v>
      </c>
      <c r="AE63" s="211">
        <f t="shared" si="4"/>
        <v>2049</v>
      </c>
      <c r="AF63" s="211">
        <f t="shared" si="4"/>
        <v>2050</v>
      </c>
      <c r="AG63" s="211">
        <f t="shared" si="4"/>
        <v>2051</v>
      </c>
      <c r="AH63" s="211">
        <f t="shared" si="4"/>
        <v>2052</v>
      </c>
      <c r="AI63" s="211">
        <f t="shared" si="4"/>
        <v>2053</v>
      </c>
      <c r="AJ63" s="211">
        <f t="shared" si="4"/>
        <v>2054</v>
      </c>
      <c r="AK63" s="211">
        <f t="shared" si="4"/>
        <v>2055</v>
      </c>
      <c r="AL63" s="211">
        <f t="shared" si="4"/>
        <v>2056</v>
      </c>
      <c r="AM63" s="211">
        <f t="shared" si="4"/>
        <v>2057</v>
      </c>
      <c r="AN63" s="211">
        <f t="shared" si="4"/>
        <v>2058</v>
      </c>
      <c r="AO63" s="211">
        <f t="shared" si="4"/>
        <v>2059</v>
      </c>
      <c r="AP63" s="211">
        <f t="shared" si="4"/>
        <v>2060</v>
      </c>
      <c r="AQ63" s="211">
        <f t="shared" si="4"/>
        <v>2061</v>
      </c>
      <c r="AR63" s="211">
        <f t="shared" si="4"/>
        <v>2062</v>
      </c>
      <c r="AS63" s="211">
        <f t="shared" si="4"/>
        <v>2063</v>
      </c>
      <c r="AT63" s="211">
        <f t="shared" si="4"/>
        <v>2064</v>
      </c>
      <c r="AU63" s="211">
        <f t="shared" si="4"/>
        <v>2065</v>
      </c>
      <c r="AV63" s="211">
        <f t="shared" si="4"/>
        <v>2066</v>
      </c>
      <c r="AW63" s="211">
        <f t="shared" si="4"/>
        <v>2067</v>
      </c>
      <c r="AX63" s="211">
        <f t="shared" si="4"/>
        <v>2068</v>
      </c>
      <c r="AY63" s="211">
        <f t="shared" si="4"/>
        <v>2069</v>
      </c>
      <c r="AZ63" s="211">
        <f t="shared" si="4"/>
        <v>2070</v>
      </c>
    </row>
    <row r="64" spans="1:52" s="176" customFormat="1" ht="14.25" x14ac:dyDescent="0.25">
      <c r="A64" s="234" t="s">
        <v>223</v>
      </c>
      <c r="B64" s="235">
        <f t="shared" ref="B64:AZ64" si="5">B50*$B$28</f>
        <v>0</v>
      </c>
      <c r="C64" s="235">
        <f t="shared" si="5"/>
        <v>268532.98741414829</v>
      </c>
      <c r="D64" s="235">
        <f t="shared" si="5"/>
        <v>276601.78303820133</v>
      </c>
      <c r="E64" s="235">
        <f t="shared" si="5"/>
        <v>284899.83652934735</v>
      </c>
      <c r="F64" s="235">
        <f t="shared" si="5"/>
        <v>293446.83162522782</v>
      </c>
      <c r="G64" s="235">
        <f t="shared" si="5"/>
        <v>302250.23657398461</v>
      </c>
      <c r="H64" s="235">
        <f t="shared" si="5"/>
        <v>311317.7436712042</v>
      </c>
      <c r="I64" s="235">
        <f t="shared" si="5"/>
        <v>320657.27598134032</v>
      </c>
      <c r="J64" s="235">
        <f t="shared" si="5"/>
        <v>330276.99426078057</v>
      </c>
      <c r="K64" s="235">
        <f t="shared" si="5"/>
        <v>340185.304088604</v>
      </c>
      <c r="L64" s="235">
        <f t="shared" si="5"/>
        <v>350390.86321126204</v>
      </c>
      <c r="M64" s="236">
        <f t="shared" si="5"/>
        <v>360902.58910759992</v>
      </c>
      <c r="N64" s="235">
        <f t="shared" si="5"/>
        <v>371729.66678082792</v>
      </c>
      <c r="O64" s="235">
        <f t="shared" si="5"/>
        <v>382881.55678425275</v>
      </c>
      <c r="P64" s="235">
        <f t="shared" si="5"/>
        <v>394368.00348778028</v>
      </c>
      <c r="Q64" s="235">
        <f t="shared" si="5"/>
        <v>406199.04359241371</v>
      </c>
      <c r="R64" s="235">
        <f t="shared" si="5"/>
        <v>418385.01490018622</v>
      </c>
      <c r="S64" s="235">
        <f t="shared" si="5"/>
        <v>430936.56534719176</v>
      </c>
      <c r="T64" s="235">
        <f t="shared" si="5"/>
        <v>443864.66230760753</v>
      </c>
      <c r="U64" s="235">
        <f t="shared" si="5"/>
        <v>457180.60217683582</v>
      </c>
      <c r="V64" s="235">
        <f t="shared" si="5"/>
        <v>470896.02024214098</v>
      </c>
      <c r="W64" s="235">
        <f t="shared" si="5"/>
        <v>485022.90084940521</v>
      </c>
      <c r="X64" s="235">
        <f t="shared" si="5"/>
        <v>499573.58787488728</v>
      </c>
      <c r="Y64" s="235">
        <f t="shared" si="5"/>
        <v>514560.79551113397</v>
      </c>
      <c r="Z64" s="235">
        <f t="shared" si="5"/>
        <v>529997.61937646789</v>
      </c>
      <c r="AA64" s="235">
        <f t="shared" si="5"/>
        <v>545897.54795776191</v>
      </c>
      <c r="AB64" s="235">
        <f t="shared" si="5"/>
        <v>562274.47439649492</v>
      </c>
      <c r="AC64" s="235">
        <f t="shared" si="5"/>
        <v>579142.70862838975</v>
      </c>
      <c r="AD64" s="235">
        <f t="shared" si="5"/>
        <v>596516.98988724151</v>
      </c>
      <c r="AE64" s="235">
        <f t="shared" si="5"/>
        <v>614412.49958385865</v>
      </c>
      <c r="AF64" s="235">
        <f t="shared" si="5"/>
        <v>632844.87457137462</v>
      </c>
      <c r="AG64" s="235">
        <f t="shared" si="5"/>
        <v>651830.22080851567</v>
      </c>
      <c r="AH64" s="235">
        <f t="shared" si="5"/>
        <v>671385.12743277126</v>
      </c>
      <c r="AI64" s="235">
        <f t="shared" si="5"/>
        <v>691526.68125575443</v>
      </c>
      <c r="AJ64" s="235">
        <f t="shared" si="5"/>
        <v>712272.48169342719</v>
      </c>
      <c r="AK64" s="235">
        <f t="shared" si="5"/>
        <v>733640.65614422993</v>
      </c>
      <c r="AL64" s="235">
        <f t="shared" si="5"/>
        <v>755649.87582855695</v>
      </c>
      <c r="AM64" s="235">
        <f t="shared" si="5"/>
        <v>778319.37210341357</v>
      </c>
      <c r="AN64" s="235">
        <f t="shared" si="5"/>
        <v>801668.9532665161</v>
      </c>
      <c r="AO64" s="235">
        <f t="shared" si="5"/>
        <v>825719.02186451142</v>
      </c>
      <c r="AP64" s="235">
        <f t="shared" si="5"/>
        <v>850490.59252044687</v>
      </c>
      <c r="AQ64" s="235">
        <f t="shared" si="5"/>
        <v>876005.31029606017</v>
      </c>
      <c r="AR64" s="235">
        <f t="shared" si="5"/>
        <v>902285.46960494213</v>
      </c>
      <c r="AS64" s="235">
        <f t="shared" si="5"/>
        <v>929354.03369309043</v>
      </c>
      <c r="AT64" s="235">
        <f t="shared" si="5"/>
        <v>957234.65470388322</v>
      </c>
      <c r="AU64" s="235">
        <f t="shared" si="5"/>
        <v>985951.69434499973</v>
      </c>
      <c r="AV64" s="235">
        <f t="shared" si="5"/>
        <v>1015530.2451753496</v>
      </c>
      <c r="AW64" s="235">
        <f t="shared" si="5"/>
        <v>1045996.1525306101</v>
      </c>
      <c r="AX64" s="235">
        <f t="shared" si="5"/>
        <v>1077376.0371065284</v>
      </c>
      <c r="AY64" s="235">
        <f t="shared" si="5"/>
        <v>1109697.3182197241</v>
      </c>
      <c r="AZ64" s="235">
        <f t="shared" si="5"/>
        <v>0</v>
      </c>
    </row>
    <row r="65" spans="1:52" x14ac:dyDescent="0.25">
      <c r="A65" s="225" t="s">
        <v>222</v>
      </c>
      <c r="B65" s="237">
        <f t="shared" ref="B65:AZ65" si="6">SUM(B66:B71)</f>
        <v>0</v>
      </c>
      <c r="C65" s="237">
        <f t="shared" si="6"/>
        <v>-14886998.701728664</v>
      </c>
      <c r="D65" s="237">
        <f t="shared" si="6"/>
        <v>-14653878.413285797</v>
      </c>
      <c r="E65" s="237">
        <f t="shared" si="6"/>
        <v>-14493228.52105665</v>
      </c>
      <c r="F65" s="237">
        <f t="shared" si="6"/>
        <v>-14332329.687222771</v>
      </c>
      <c r="G65" s="237">
        <f t="shared" si="6"/>
        <v>-14171174.443536013</v>
      </c>
      <c r="H65" s="237">
        <f t="shared" si="6"/>
        <v>-14009755.097700795</v>
      </c>
      <c r="I65" s="237">
        <f t="shared" si="6"/>
        <v>-13848063.726652659</v>
      </c>
      <c r="J65" s="237">
        <f t="shared" si="6"/>
        <v>-13686092.169635219</v>
      </c>
      <c r="K65" s="237">
        <f t="shared" si="6"/>
        <v>-13523832.021069396</v>
      </c>
      <c r="L65" s="237">
        <f t="shared" si="6"/>
        <v>-13361274.623208739</v>
      </c>
      <c r="M65" s="238">
        <f t="shared" si="6"/>
        <v>-13198411.058574401</v>
      </c>
      <c r="N65" s="237">
        <f t="shared" si="6"/>
        <v>-13035232.142163172</v>
      </c>
      <c r="O65" s="237">
        <f t="shared" si="6"/>
        <v>-12871728.413421746</v>
      </c>
      <c r="P65" s="237">
        <f t="shared" si="6"/>
        <v>-12707890.127980219</v>
      </c>
      <c r="Q65" s="237">
        <f t="shared" si="6"/>
        <v>-12543707.249137586</v>
      </c>
      <c r="R65" s="237">
        <f t="shared" si="6"/>
        <v>-12379169.439091813</v>
      </c>
      <c r="S65" s="237">
        <f t="shared" si="6"/>
        <v>-12214266.049906809</v>
      </c>
      <c r="T65" s="237">
        <f t="shared" si="6"/>
        <v>-12048986.114208393</v>
      </c>
      <c r="U65" s="237">
        <f t="shared" si="6"/>
        <v>-11883318.335601164</v>
      </c>
      <c r="V65" s="237">
        <f t="shared" si="6"/>
        <v>-11717251.078797858</v>
      </c>
      <c r="W65" s="237">
        <f t="shared" si="6"/>
        <v>-11550772.359452594</v>
      </c>
      <c r="X65" s="237">
        <f t="shared" si="6"/>
        <v>-11383869.833689112</v>
      </c>
      <c r="Y65" s="237">
        <f t="shared" si="6"/>
        <v>-11216530.787314868</v>
      </c>
      <c r="Z65" s="237">
        <f t="shared" si="6"/>
        <v>-11048742.124711534</v>
      </c>
      <c r="AA65" s="237">
        <f t="shared" si="6"/>
        <v>-10880490.35739224</v>
      </c>
      <c r="AB65" s="237">
        <f t="shared" si="6"/>
        <v>-10711761.592215506</v>
      </c>
      <c r="AC65" s="237">
        <f t="shared" si="6"/>
        <v>-10542541.519245612</v>
      </c>
      <c r="AD65" s="237">
        <f t="shared" si="6"/>
        <v>-10372815.39924876</v>
      </c>
      <c r="AE65" s="237">
        <f t="shared" si="6"/>
        <v>-10202568.050814142</v>
      </c>
      <c r="AF65" s="237">
        <f t="shared" si="6"/>
        <v>-10031783.837088628</v>
      </c>
      <c r="AG65" s="237">
        <f t="shared" si="6"/>
        <v>-9860446.6521134861</v>
      </c>
      <c r="AH65" s="237">
        <f t="shared" si="6"/>
        <v>-9688539.9067512304</v>
      </c>
      <c r="AI65" s="237">
        <f t="shared" si="6"/>
        <v>-9516046.5141902473</v>
      </c>
      <c r="AJ65" s="237">
        <f t="shared" si="6"/>
        <v>-9342948.8750145733</v>
      </c>
      <c r="AK65" s="237">
        <f t="shared" si="6"/>
        <v>-9169228.8618257716</v>
      </c>
      <c r="AL65" s="237">
        <f t="shared" si="6"/>
        <v>-8994867.8034034446</v>
      </c>
      <c r="AM65" s="237">
        <f t="shared" si="6"/>
        <v>-8819846.4683905877</v>
      </c>
      <c r="AN65" s="237">
        <f t="shared" si="6"/>
        <v>-8644145.0484894849</v>
      </c>
      <c r="AO65" s="237">
        <f t="shared" si="6"/>
        <v>-8467743.1411534902</v>
      </c>
      <c r="AP65" s="237">
        <f t="shared" si="6"/>
        <v>-8290619.7317595547</v>
      </c>
      <c r="AQ65" s="237">
        <f t="shared" si="6"/>
        <v>-8112753.1752459407</v>
      </c>
      <c r="AR65" s="237">
        <f t="shared" si="6"/>
        <v>-7934121.1771990592</v>
      </c>
      <c r="AS65" s="237">
        <f t="shared" si="6"/>
        <v>-7754700.7743729111</v>
      </c>
      <c r="AT65" s="237">
        <f t="shared" si="6"/>
        <v>-7574468.3146241177</v>
      </c>
      <c r="AU65" s="237">
        <f t="shared" si="6"/>
        <v>-7393399.4362450019</v>
      </c>
      <c r="AV65" s="237">
        <f t="shared" si="6"/>
        <v>-7211469.0466766516</v>
      </c>
      <c r="AW65" s="237">
        <f t="shared" si="6"/>
        <v>-7028651.3005833915</v>
      </c>
      <c r="AX65" s="237">
        <f t="shared" si="6"/>
        <v>-6844919.577269474</v>
      </c>
      <c r="AY65" s="237">
        <f t="shared" si="6"/>
        <v>-6660246.4574182779</v>
      </c>
      <c r="AZ65" s="237">
        <f t="shared" si="6"/>
        <v>-7617591.936900002</v>
      </c>
    </row>
    <row r="66" spans="1:52" x14ac:dyDescent="0.25">
      <c r="A66" s="239" t="s">
        <v>221</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195833.33333333334</v>
      </c>
      <c r="D67" s="237">
        <f t="shared" si="7"/>
        <v>276601.78303820133</v>
      </c>
      <c r="E67" s="237">
        <f t="shared" si="7"/>
        <v>284899.83652934735</v>
      </c>
      <c r="F67" s="237">
        <f t="shared" si="7"/>
        <v>293446.83162522782</v>
      </c>
      <c r="G67" s="237">
        <f t="shared" si="7"/>
        <v>302250.23657398467</v>
      </c>
      <c r="H67" s="237">
        <f t="shared" si="7"/>
        <v>311317.7436712042</v>
      </c>
      <c r="I67" s="237">
        <f t="shared" si="7"/>
        <v>320657.27598134032</v>
      </c>
      <c r="J67" s="237">
        <f t="shared" si="7"/>
        <v>330276.99426078057</v>
      </c>
      <c r="K67" s="237">
        <f t="shared" si="7"/>
        <v>340185.30408860394</v>
      </c>
      <c r="L67" s="237">
        <f t="shared" si="7"/>
        <v>350390.86321126204</v>
      </c>
      <c r="M67" s="237">
        <f t="shared" si="7"/>
        <v>360902.58910759987</v>
      </c>
      <c r="N67" s="237">
        <f t="shared" si="7"/>
        <v>371729.66678082792</v>
      </c>
      <c r="O67" s="237">
        <f t="shared" si="7"/>
        <v>382881.55678425275</v>
      </c>
      <c r="P67" s="237">
        <f t="shared" si="7"/>
        <v>394368.00348778034</v>
      </c>
      <c r="Q67" s="237">
        <f t="shared" si="7"/>
        <v>406199.04359241377</v>
      </c>
      <c r="R67" s="237">
        <f t="shared" si="7"/>
        <v>418385.01490018622</v>
      </c>
      <c r="S67" s="237">
        <f t="shared" si="7"/>
        <v>430936.56534719176</v>
      </c>
      <c r="T67" s="237">
        <f t="shared" si="7"/>
        <v>443864.66230760765</v>
      </c>
      <c r="U67" s="237">
        <f t="shared" si="7"/>
        <v>457180.60217683576</v>
      </c>
      <c r="V67" s="237">
        <f t="shared" si="7"/>
        <v>470896.02024214092</v>
      </c>
      <c r="W67" s="237">
        <f t="shared" si="7"/>
        <v>485022.90084940509</v>
      </c>
      <c r="X67" s="237">
        <f t="shared" si="7"/>
        <v>499573.58787488728</v>
      </c>
      <c r="Y67" s="237">
        <f t="shared" si="7"/>
        <v>514560.79551113391</v>
      </c>
      <c r="Z67" s="237">
        <f t="shared" si="7"/>
        <v>529997.61937646801</v>
      </c>
      <c r="AA67" s="237">
        <f t="shared" si="7"/>
        <v>545897.54795776203</v>
      </c>
      <c r="AB67" s="237">
        <f t="shared" si="7"/>
        <v>562274.47439649492</v>
      </c>
      <c r="AC67" s="237">
        <f t="shared" si="7"/>
        <v>579142.70862838975</v>
      </c>
      <c r="AD67" s="237">
        <f t="shared" si="7"/>
        <v>596516.98988724139</v>
      </c>
      <c r="AE67" s="237">
        <f t="shared" si="7"/>
        <v>614412.49958385876</v>
      </c>
      <c r="AF67" s="237">
        <f t="shared" si="7"/>
        <v>632844.8745713745</v>
      </c>
      <c r="AG67" s="237">
        <f t="shared" si="7"/>
        <v>651830.22080851579</v>
      </c>
      <c r="AH67" s="237">
        <f t="shared" si="7"/>
        <v>671385.12743277114</v>
      </c>
      <c r="AI67" s="237">
        <f t="shared" si="7"/>
        <v>691526.68125575443</v>
      </c>
      <c r="AJ67" s="237">
        <f t="shared" si="7"/>
        <v>712272.48169342708</v>
      </c>
      <c r="AK67" s="237">
        <f t="shared" si="7"/>
        <v>733640.65614422993</v>
      </c>
      <c r="AL67" s="237">
        <f t="shared" si="7"/>
        <v>755649.87582855695</v>
      </c>
      <c r="AM67" s="237">
        <f t="shared" si="7"/>
        <v>778319.37210341357</v>
      </c>
      <c r="AN67" s="237">
        <f t="shared" si="7"/>
        <v>801668.95326651598</v>
      </c>
      <c r="AO67" s="237">
        <f t="shared" si="7"/>
        <v>825719.02186451154</v>
      </c>
      <c r="AP67" s="237">
        <f t="shared" si="7"/>
        <v>850490.59252044675</v>
      </c>
      <c r="AQ67" s="237">
        <f t="shared" si="7"/>
        <v>876005.31029606005</v>
      </c>
      <c r="AR67" s="237">
        <f t="shared" si="7"/>
        <v>902285.4696049419</v>
      </c>
      <c r="AS67" s="237">
        <f t="shared" si="7"/>
        <v>929354.03369309031</v>
      </c>
      <c r="AT67" s="237">
        <f t="shared" si="7"/>
        <v>957234.65470388322</v>
      </c>
      <c r="AU67" s="237">
        <f t="shared" si="7"/>
        <v>985951.69434499973</v>
      </c>
      <c r="AV67" s="237">
        <f t="shared" si="7"/>
        <v>1015530.2451753496</v>
      </c>
      <c r="AW67" s="237">
        <f t="shared" si="7"/>
        <v>1045996.1525306102</v>
      </c>
      <c r="AX67" s="237">
        <f t="shared" si="7"/>
        <v>1077376.0371065284</v>
      </c>
      <c r="AY67" s="237">
        <f t="shared" si="7"/>
        <v>1109697.3182197243</v>
      </c>
      <c r="AZ67" s="237">
        <f t="shared" si="7"/>
        <v>0</v>
      </c>
    </row>
    <row r="68" spans="1:52" x14ac:dyDescent="0.25">
      <c r="A68" s="239" t="s">
        <v>420</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420</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420</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219</v>
      </c>
      <c r="B71" s="237"/>
      <c r="C71" s="237">
        <f>-(($B$25+$B$26)*$B$28+($B$25+$B$26)*$B$28+SUM($B$73:C73))/2*$B35</f>
        <v>-15082832.035061998</v>
      </c>
      <c r="D71" s="237">
        <f>-(($B$25+$B$26)*$B$28+($B$25+$B$26)*$B$28+SUM($B$73:D73))/2*$B35</f>
        <v>-14930480.196323998</v>
      </c>
      <c r="E71" s="237">
        <f>-(($B$25+$B$26)*$B$28+($B$25+$B$26)*$B$28+SUM($B$73:E73))/2*$B35</f>
        <v>-14778128.357585998</v>
      </c>
      <c r="F71" s="237">
        <f>-(($B$25+$B$26)*$B$28+($B$25+$B$26)*$B$28+SUM($B$73:F73))/2*$B35</f>
        <v>-14625776.518847998</v>
      </c>
      <c r="G71" s="237">
        <f>-(($B$25+$B$26)*$B$28+($B$25+$B$26)*$B$28+SUM($B$73:G73))/2*$B35</f>
        <v>-14473424.680109998</v>
      </c>
      <c r="H71" s="237">
        <f>-(($B$25+$B$26)*$B$28+($B$25+$B$26)*$B$28+SUM($B$73:H73))/2*$B35</f>
        <v>-14321072.841372</v>
      </c>
      <c r="I71" s="237">
        <f>-(($B$25+$B$26)*$B$28+($B$25+$B$26)*$B$28+SUM($B$73:I73))/2*$B35</f>
        <v>-14168721.002634</v>
      </c>
      <c r="J71" s="237">
        <f>-(($B$25+$B$26)*$B$28+($B$25+$B$26)*$B$28+SUM($B$73:J73))/2*$B35</f>
        <v>-14016369.163896</v>
      </c>
      <c r="K71" s="237">
        <f>-(($B$25+$B$26)*$B$28+($B$25+$B$26)*$B$28+SUM($B$73:K73))/2*$B35</f>
        <v>-13864017.325158</v>
      </c>
      <c r="L71" s="237">
        <f>-(($B$25+$B$26)*$B$28+($B$25+$B$26)*$B$28+SUM($B$73:L73))/2*$B35</f>
        <v>-13711665.48642</v>
      </c>
      <c r="M71" s="237">
        <f>-(($B$25+$B$26)*$B$28+($B$25+$B$26)*$B$28+SUM($B$73:M73))/2*$B35</f>
        <v>-13559313.647682</v>
      </c>
      <c r="N71" s="237">
        <f>-(($B$25+$B$26)*$B$28+($B$25+$B$26)*$B$28+SUM($B$73:N73))/2*$B35</f>
        <v>-13406961.808944</v>
      </c>
      <c r="O71" s="237">
        <f>-(($B$25+$B$26)*$B$28+($B$25+$B$26)*$B$28+SUM($B$73:O73))/2*$B35</f>
        <v>-13254609.970206</v>
      </c>
      <c r="P71" s="237">
        <f>-(($B$25+$B$26)*$B$28+($B$25+$B$26)*$B$28+SUM($B$73:P73))/2*$B35</f>
        <v>-13102258.131468</v>
      </c>
      <c r="Q71" s="237">
        <f>-(($B$25+$B$26)*$B$28+($B$25+$B$26)*$B$28+SUM($B$73:Q73))/2*$B35</f>
        <v>-12949906.29273</v>
      </c>
      <c r="R71" s="237">
        <f>-(($B$25+$B$26)*$B$28+($B$25+$B$26)*$B$28+SUM($B$73:R73))/2*$B35</f>
        <v>-12797554.453992</v>
      </c>
      <c r="S71" s="237">
        <f>-(($B$25+$B$26)*$B$28+($B$25+$B$26)*$B$28+SUM($B$73:S73))/2*$B35</f>
        <v>-12645202.615254</v>
      </c>
      <c r="T71" s="237">
        <f>-(($B$25+$B$26)*$B$28+($B$25+$B$26)*$B$28+SUM($B$73:T73))/2*$B35</f>
        <v>-12492850.776516</v>
      </c>
      <c r="U71" s="237">
        <f>-(($B$25+$B$26)*$B$28+($B$25+$B$26)*$B$28+SUM($B$73:U73))/2*$B35</f>
        <v>-12340498.937778</v>
      </c>
      <c r="V71" s="237">
        <f>-(($B$25+$B$26)*$B$28+($B$25+$B$26)*$B$28+SUM($B$73:V73))/2*$B35</f>
        <v>-12188147.09904</v>
      </c>
      <c r="W71" s="237">
        <f>-(($B$25+$B$26)*$B$28+($B$25+$B$26)*$B$28+SUM($B$73:W73))/2*$B35</f>
        <v>-12035795.260302</v>
      </c>
      <c r="X71" s="237">
        <f>-(($B$25+$B$26)*$B$28+($B$25+$B$26)*$B$28+SUM($B$73:X73))/2*$B35</f>
        <v>-11883443.421564</v>
      </c>
      <c r="Y71" s="237">
        <f>-(($B$25+$B$26)*$B$28+($B$25+$B$26)*$B$28+SUM($B$73:Y73))/2*$B35</f>
        <v>-11731091.582826002</v>
      </c>
      <c r="Z71" s="237">
        <f>-(($B$25+$B$26)*$B$28+($B$25+$B$26)*$B$28+SUM($B$73:Z73))/2*$B35</f>
        <v>-11578739.744088002</v>
      </c>
      <c r="AA71" s="237">
        <f>-(($B$25+$B$26)*$B$28+($B$25+$B$26)*$B$28+SUM($B$73:AA73))/2*$B35</f>
        <v>-11426387.905350002</v>
      </c>
      <c r="AB71" s="237">
        <f>-(($B$25+$B$26)*$B$28+($B$25+$B$26)*$B$28+SUM($B$73:AB73))/2*$B35</f>
        <v>-11274036.066612002</v>
      </c>
      <c r="AC71" s="237">
        <f>-(($B$25+$B$26)*$B$28+($B$25+$B$26)*$B$28+SUM($B$73:AC73))/2*$B35</f>
        <v>-11121684.227874001</v>
      </c>
      <c r="AD71" s="237">
        <f>-(($B$25+$B$26)*$B$28+($B$25+$B$26)*$B$28+SUM($B$73:AD73))/2*$B35</f>
        <v>-10969332.389136001</v>
      </c>
      <c r="AE71" s="237">
        <f>-(($B$25+$B$26)*$B$28+($B$25+$B$26)*$B$28+SUM($B$73:AE73))/2*$B35</f>
        <v>-10816980.550398001</v>
      </c>
      <c r="AF71" s="237">
        <f>-(($B$25+$B$26)*$B$28+($B$25+$B$26)*$B$28+SUM($B$73:AF73))/2*$B35</f>
        <v>-10664628.711660001</v>
      </c>
      <c r="AG71" s="237">
        <f>-(($B$25+$B$26)*$B$28+($B$25+$B$26)*$B$28+SUM($B$73:AG73))/2*$B35</f>
        <v>-10512276.872922001</v>
      </c>
      <c r="AH71" s="237">
        <f>-(($B$25+$B$26)*$B$28+($B$25+$B$26)*$B$28+SUM($B$73:AH73))/2*$B35</f>
        <v>-10359925.034184001</v>
      </c>
      <c r="AI71" s="237">
        <f>-(($B$25+$B$26)*$B$28+($B$25+$B$26)*$B$28+SUM($B$73:AI73))/2*$B35</f>
        <v>-10207573.195446001</v>
      </c>
      <c r="AJ71" s="237">
        <f>-(($B$25+$B$26)*$B$28+($B$25+$B$26)*$B$28+SUM($B$73:AJ73))/2*$B35</f>
        <v>-10055221.356708001</v>
      </c>
      <c r="AK71" s="237">
        <f>-(($B$25+$B$26)*$B$28+($B$25+$B$26)*$B$28+SUM($B$73:AK73))/2*$B35</f>
        <v>-9902869.5179700013</v>
      </c>
      <c r="AL71" s="237">
        <f>-(($B$25+$B$26)*$B$28+($B$25+$B$26)*$B$28+SUM($B$73:AL73))/2*$B35</f>
        <v>-9750517.6792320013</v>
      </c>
      <c r="AM71" s="237">
        <f>-(($B$25+$B$26)*$B$28+($B$25+$B$26)*$B$28+SUM($B$73:AM73))/2*$B35</f>
        <v>-9598165.8404940013</v>
      </c>
      <c r="AN71" s="237">
        <f>-(($B$25+$B$26)*$B$28+($B$25+$B$26)*$B$28+SUM($B$73:AN73))/2*$B35</f>
        <v>-9445814.0017560013</v>
      </c>
      <c r="AO71" s="237">
        <f>-(($B$25+$B$26)*$B$28+($B$25+$B$26)*$B$28+SUM($B$73:AO73))/2*$B35</f>
        <v>-9293462.1630180012</v>
      </c>
      <c r="AP71" s="237">
        <f>-(($B$25+$B$26)*$B$28+($B$25+$B$26)*$B$28+SUM($B$73:AP73))/2*$B35</f>
        <v>-9141110.3242800012</v>
      </c>
      <c r="AQ71" s="237">
        <f>-(($B$25+$B$26)*$B$28+($B$25+$B$26)*$B$28+SUM($B$73:AQ73))/2*$B35</f>
        <v>-8988758.4855420012</v>
      </c>
      <c r="AR71" s="237">
        <f>-(($B$25+$B$26)*$B$28+($B$25+$B$26)*$B$28+SUM($B$73:AR73))/2*$B35</f>
        <v>-8836406.6468040012</v>
      </c>
      <c r="AS71" s="237">
        <f>-(($B$25+$B$26)*$B$28+($B$25+$B$26)*$B$28+SUM($B$73:AS73))/2*$B35</f>
        <v>-8684054.8080660012</v>
      </c>
      <c r="AT71" s="237">
        <f>-(($B$25+$B$26)*$B$28+($B$25+$B$26)*$B$28+SUM($B$73:AT73))/2*$B35</f>
        <v>-8531702.9693280011</v>
      </c>
      <c r="AU71" s="237">
        <f>-(($B$25+$B$26)*$B$28+($B$25+$B$26)*$B$28+SUM($B$73:AU73))/2*$B35</f>
        <v>-8379351.1305900011</v>
      </c>
      <c r="AV71" s="237">
        <f>-(($B$25+$B$26)*$B$28+($B$25+$B$26)*$B$28+SUM($B$73:AV73))/2*$B35</f>
        <v>-8226999.2918520011</v>
      </c>
      <c r="AW71" s="237">
        <f>-(($B$25+$B$26)*$B$28+($B$25+$B$26)*$B$28+SUM($B$73:AW73))/2*$B35</f>
        <v>-8074647.453114002</v>
      </c>
      <c r="AX71" s="237">
        <f>-(($B$25+$B$26)*$B$28+($B$25+$B$26)*$B$28+SUM($B$73:AX73))/2*$B35</f>
        <v>-7922295.614376002</v>
      </c>
      <c r="AY71" s="237">
        <f>-(($B$25+$B$26)*$B$28+($B$25+$B$26)*$B$28+SUM($B$73:AY73))/2*$B35</f>
        <v>-7769943.775638002</v>
      </c>
      <c r="AZ71" s="237">
        <f>-(($B$25+$B$26)*$B$28+($B$25+$B$26)*$B$28+SUM($B$73:AZ73))/2*$B35</f>
        <v>-7617591.936900002</v>
      </c>
    </row>
    <row r="72" spans="1:52" s="176" customFormat="1" ht="14.25" x14ac:dyDescent="0.25">
      <c r="A72" s="240" t="s">
        <v>428</v>
      </c>
      <c r="B72" s="235">
        <f t="shared" ref="B72:AZ72" si="10">B64+B65</f>
        <v>0</v>
      </c>
      <c r="C72" s="235">
        <f t="shared" si="10"/>
        <v>-14618465.714314517</v>
      </c>
      <c r="D72" s="235">
        <f t="shared" si="10"/>
        <v>-14377276.630247597</v>
      </c>
      <c r="E72" s="235">
        <f t="shared" si="10"/>
        <v>-14208328.684527302</v>
      </c>
      <c r="F72" s="235">
        <f t="shared" si="10"/>
        <v>-14038882.855597544</v>
      </c>
      <c r="G72" s="235">
        <f t="shared" si="10"/>
        <v>-13868924.206962029</v>
      </c>
      <c r="H72" s="235">
        <f t="shared" si="10"/>
        <v>-13698437.35402959</v>
      </c>
      <c r="I72" s="235">
        <f t="shared" si="10"/>
        <v>-13527406.450671319</v>
      </c>
      <c r="J72" s="235">
        <f t="shared" si="10"/>
        <v>-13355815.175374439</v>
      </c>
      <c r="K72" s="235">
        <f t="shared" si="10"/>
        <v>-13183646.716980793</v>
      </c>
      <c r="L72" s="235">
        <f t="shared" si="10"/>
        <v>-13010883.759997476</v>
      </c>
      <c r="M72" s="236">
        <f t="shared" si="10"/>
        <v>-12837508.469466802</v>
      </c>
      <c r="N72" s="235">
        <f t="shared" si="10"/>
        <v>-12663502.475382345</v>
      </c>
      <c r="O72" s="235">
        <f t="shared" si="10"/>
        <v>-12488846.856637493</v>
      </c>
      <c r="P72" s="235">
        <f t="shared" si="10"/>
        <v>-12313522.124492439</v>
      </c>
      <c r="Q72" s="235">
        <f t="shared" si="10"/>
        <v>-12137508.205545172</v>
      </c>
      <c r="R72" s="235">
        <f t="shared" si="10"/>
        <v>-11960784.424191626</v>
      </c>
      <c r="S72" s="235">
        <f t="shared" si="10"/>
        <v>-11783329.484559618</v>
      </c>
      <c r="T72" s="235">
        <f t="shared" si="10"/>
        <v>-11605121.451900786</v>
      </c>
      <c r="U72" s="235">
        <f t="shared" si="10"/>
        <v>-11426137.733424328</v>
      </c>
      <c r="V72" s="235">
        <f t="shared" si="10"/>
        <v>-11246355.058555717</v>
      </c>
      <c r="W72" s="235">
        <f t="shared" si="10"/>
        <v>-11065749.458603188</v>
      </c>
      <c r="X72" s="235">
        <f t="shared" si="10"/>
        <v>-10884296.245814225</v>
      </c>
      <c r="Y72" s="235">
        <f t="shared" si="10"/>
        <v>-10701969.991803734</v>
      </c>
      <c r="Z72" s="235">
        <f t="shared" si="10"/>
        <v>-10518744.505335066</v>
      </c>
      <c r="AA72" s="235">
        <f t="shared" si="10"/>
        <v>-10334592.809434479</v>
      </c>
      <c r="AB72" s="235">
        <f t="shared" si="10"/>
        <v>-10149487.117819011</v>
      </c>
      <c r="AC72" s="235">
        <f t="shared" si="10"/>
        <v>-9963398.8106172215</v>
      </c>
      <c r="AD72" s="235">
        <f t="shared" si="10"/>
        <v>-9776298.4093615189</v>
      </c>
      <c r="AE72" s="235">
        <f t="shared" si="10"/>
        <v>-9588155.5512302835</v>
      </c>
      <c r="AF72" s="235">
        <f t="shared" si="10"/>
        <v>-9398938.9625172541</v>
      </c>
      <c r="AG72" s="235">
        <f t="shared" si="10"/>
        <v>-9208616.4313049708</v>
      </c>
      <c r="AH72" s="235">
        <f t="shared" si="10"/>
        <v>-9017154.7793184593</v>
      </c>
      <c r="AI72" s="235">
        <f t="shared" si="10"/>
        <v>-8824519.8329344932</v>
      </c>
      <c r="AJ72" s="235">
        <f t="shared" si="10"/>
        <v>-8630676.3933211453</v>
      </c>
      <c r="AK72" s="235">
        <f t="shared" si="10"/>
        <v>-8435588.2056815419</v>
      </c>
      <c r="AL72" s="235">
        <f t="shared" si="10"/>
        <v>-8239217.9275748879</v>
      </c>
      <c r="AM72" s="235">
        <f t="shared" si="10"/>
        <v>-8041527.0962871742</v>
      </c>
      <c r="AN72" s="235">
        <f t="shared" si="10"/>
        <v>-7842476.0952229686</v>
      </c>
      <c r="AO72" s="235">
        <f t="shared" si="10"/>
        <v>-7642024.1192889791</v>
      </c>
      <c r="AP72" s="235">
        <f t="shared" si="10"/>
        <v>-7440129.1392391082</v>
      </c>
      <c r="AQ72" s="235">
        <f t="shared" si="10"/>
        <v>-7236747.8649498802</v>
      </c>
      <c r="AR72" s="235">
        <f t="shared" si="10"/>
        <v>-7031835.7075941171</v>
      </c>
      <c r="AS72" s="235">
        <f t="shared" si="10"/>
        <v>-6825346.740679821</v>
      </c>
      <c r="AT72" s="235">
        <f t="shared" si="10"/>
        <v>-6617233.6599202342</v>
      </c>
      <c r="AU72" s="235">
        <f t="shared" si="10"/>
        <v>-6407447.7419000026</v>
      </c>
      <c r="AV72" s="235">
        <f t="shared" si="10"/>
        <v>-6195938.801501302</v>
      </c>
      <c r="AW72" s="235">
        <f t="shared" si="10"/>
        <v>-5982655.1480527818</v>
      </c>
      <c r="AX72" s="235">
        <f t="shared" si="10"/>
        <v>-5767543.5401629452</v>
      </c>
      <c r="AY72" s="235">
        <f t="shared" si="10"/>
        <v>-5550549.1391985537</v>
      </c>
      <c r="AZ72" s="235">
        <f t="shared" si="10"/>
        <v>-7617591.936900002</v>
      </c>
    </row>
    <row r="73" spans="1:52" x14ac:dyDescent="0.25">
      <c r="A73" s="239" t="s">
        <v>215</v>
      </c>
      <c r="B73" s="237">
        <v>0</v>
      </c>
      <c r="C73" s="237">
        <f>IF($B$25-ABS(SUM($B$73:B73))&gt;0,-$B$25/$B$27,0)</f>
        <v>-13850167.158</v>
      </c>
      <c r="D73" s="237">
        <f>IF($B$25-ABS(SUM($B$73:C73))&gt;0,-$B$25/$B$27,0)</f>
        <v>-13850167.158</v>
      </c>
      <c r="E73" s="237">
        <f>IF($B$25-ABS(SUM($B$73:D73))&gt;0,-$B$25/$B$27,0)</f>
        <v>-13850167.158</v>
      </c>
      <c r="F73" s="237">
        <f>IF($B$25-ABS(SUM($B$73:E73))&gt;0,-$B$25/$B$27,0)</f>
        <v>-13850167.158</v>
      </c>
      <c r="G73" s="237">
        <f>IF($B$25-ABS(SUM($B$73:F73))&gt;0,-$B$25/$B$27,0)</f>
        <v>-13850167.158</v>
      </c>
      <c r="H73" s="237">
        <f>IF($B$25-ABS(SUM($B$73:G73))&gt;0,-$B$25/$B$27,0)</f>
        <v>-13850167.158</v>
      </c>
      <c r="I73" s="237">
        <f>IF($B$25-ABS(SUM($B$73:H73))&gt;0,-$B$25/$B$27,0)</f>
        <v>-13850167.158</v>
      </c>
      <c r="J73" s="237">
        <f>IF($B$25-ABS(SUM($B$73:I73))&gt;0,-$B$25/$B$27,0)</f>
        <v>-13850167.158</v>
      </c>
      <c r="K73" s="237">
        <f>IF($B$25-ABS(SUM($B$73:J73))&gt;0,-$B$25/$B$27,0)</f>
        <v>-13850167.158</v>
      </c>
      <c r="L73" s="237">
        <f>IF($B$25-ABS(SUM($B$73:K73))&gt;0,-$B$25/$B$27,0)</f>
        <v>-13850167.158</v>
      </c>
      <c r="M73" s="237">
        <f>IF($B$25-ABS(SUM($B$73:L73))&gt;0,-$B$25/$B$27,0)</f>
        <v>-13850167.158</v>
      </c>
      <c r="N73" s="237">
        <f>IF($B$25-ABS(SUM($B$73:M73))&gt;0,-$B$25/$B$27,0)</f>
        <v>-13850167.158</v>
      </c>
      <c r="O73" s="237">
        <f>IF($B$25-ABS(SUM($B$73:N73))&gt;0,-$B$25/$B$27,0)</f>
        <v>-13850167.158</v>
      </c>
      <c r="P73" s="237">
        <f>IF($B$25-ABS(SUM($B$73:O73))&gt;0,-$B$25/$B$27,0)</f>
        <v>-13850167.158</v>
      </c>
      <c r="Q73" s="237">
        <f>IF($B$25-ABS(SUM($B$73:P73))&gt;0,-$B$25/$B$27,0)</f>
        <v>-13850167.158</v>
      </c>
      <c r="R73" s="237">
        <f>IF($B$25-ABS(SUM($B$73:Q73))&gt;0,-$B$25/$B$27,0)</f>
        <v>-13850167.158</v>
      </c>
      <c r="S73" s="237">
        <f>IF($B$25-ABS(SUM($B$73:R73))&gt;0,-$B$25/$B$27,0)</f>
        <v>-13850167.158</v>
      </c>
      <c r="T73" s="237">
        <f>IF($B$25-ABS(SUM($B$73:S73))&gt;0,-$B$25/$B$27,0)</f>
        <v>-13850167.158</v>
      </c>
      <c r="U73" s="237">
        <f>IF($B$25-ABS(SUM($B$73:T73))&gt;0,-$B$25/$B$27,0)</f>
        <v>-13850167.158</v>
      </c>
      <c r="V73" s="237">
        <f>IF($B$25-ABS(SUM($B$73:U73))&gt;0,-$B$25/$B$27,0)</f>
        <v>-13850167.158</v>
      </c>
      <c r="W73" s="237">
        <f>IF($B$25-ABS(SUM($B$73:V73))&gt;0,-$B$25/$B$27,0)</f>
        <v>-13850167.158</v>
      </c>
      <c r="X73" s="237">
        <f>IF($B$25-ABS(SUM($B$73:W73))&gt;0,-$B$25/$B$27,0)</f>
        <v>-13850167.158</v>
      </c>
      <c r="Y73" s="237">
        <f>IF($B$25-ABS(SUM($B$73:X73))&gt;0,-$B$25/$B$27,0)</f>
        <v>-13850167.158</v>
      </c>
      <c r="Z73" s="237">
        <f>IF($B$25-ABS(SUM($B$73:Y73))&gt;0,-$B$25/$B$27,0)</f>
        <v>-13850167.158</v>
      </c>
      <c r="AA73" s="237">
        <f>IF($B$25-ABS(SUM($B$73:Z73))&gt;0,-$B$25/$B$27,0)</f>
        <v>-13850167.158</v>
      </c>
      <c r="AB73" s="237">
        <f>IF($B$25-ABS(SUM($B$73:AA73))&gt;0,-$B$25/$B$27,0)</f>
        <v>-13850167.158</v>
      </c>
      <c r="AC73" s="237">
        <f>IF($B$25-ABS(SUM($B$73:AB73))&gt;0,-$B$25/$B$27,0)</f>
        <v>-13850167.158</v>
      </c>
      <c r="AD73" s="237">
        <f>IF($B$25-ABS(SUM($B$73:AC73))&gt;0,-$B$25/$B$27,0)</f>
        <v>-13850167.158</v>
      </c>
      <c r="AE73" s="237">
        <f>IF($B$25-ABS(SUM($B$73:AD73))&gt;0,-$B$25/$B$27,0)</f>
        <v>-13850167.158</v>
      </c>
      <c r="AF73" s="237">
        <f>IF($B$25-ABS(SUM($B$73:AE73))&gt;0,-$B$25/$B$27,0)</f>
        <v>-13850167.158</v>
      </c>
      <c r="AG73" s="237">
        <f>IF($B$25-ABS(SUM($B$73:AF73))&gt;0,-$B$25/$B$27,0)</f>
        <v>-13850167.158</v>
      </c>
      <c r="AH73" s="237">
        <f>IF($B$25-ABS(SUM($B$73:AG73))&gt;0,-$B$25/$B$27,0)</f>
        <v>-13850167.158</v>
      </c>
      <c r="AI73" s="237">
        <f>IF($B$25-ABS(SUM($B$73:AH73))&gt;0,-$B$25/$B$27,0)</f>
        <v>-13850167.158</v>
      </c>
      <c r="AJ73" s="237">
        <f>IF($B$25-ABS(SUM($B$73:AI73))&gt;0,-$B$25/$B$27,0)</f>
        <v>-13850167.158</v>
      </c>
      <c r="AK73" s="237">
        <f>IF($B$25-ABS(SUM($B$73:AJ73))&gt;0,-$B$25/$B$27,0)</f>
        <v>-13850167.158</v>
      </c>
      <c r="AL73" s="237">
        <f>IF($B$25-ABS(SUM($B$73:AK73))&gt;0,-$B$25/$B$27,0)</f>
        <v>-13850167.158</v>
      </c>
      <c r="AM73" s="237">
        <f>IF($B$25-ABS(SUM($B$73:AL73))&gt;0,-$B$25/$B$27,0)</f>
        <v>-13850167.158</v>
      </c>
      <c r="AN73" s="237">
        <f>IF($B$25-ABS(SUM($B$73:AM73))&gt;0,-$B$25/$B$27,0)</f>
        <v>-13850167.158</v>
      </c>
      <c r="AO73" s="237">
        <f>IF($B$25-ABS(SUM($B$73:AN73))&gt;0,-$B$25/$B$27,0)</f>
        <v>-13850167.158</v>
      </c>
      <c r="AP73" s="237">
        <f>IF($B$25-ABS(SUM($B$73:AO73))&gt;0,-$B$25/$B$27,0)</f>
        <v>-13850167.158</v>
      </c>
      <c r="AQ73" s="237">
        <f>IF($B$25-ABS(SUM($B$73:AP73))&gt;0,-$B$25/$B$27,0)</f>
        <v>-13850167.158</v>
      </c>
      <c r="AR73" s="237">
        <f>IF($B$25-ABS(SUM($B$73:AQ73))&gt;0,-$B$25/$B$27,0)</f>
        <v>-13850167.158</v>
      </c>
      <c r="AS73" s="237">
        <f>IF($B$25-ABS(SUM($B$73:AR73))&gt;0,-$B$25/$B$27,0)</f>
        <v>-13850167.158</v>
      </c>
      <c r="AT73" s="237">
        <f>IF($B$25-ABS(SUM($B$73:AS73))&gt;0,-$B$25/$B$27,0)</f>
        <v>-13850167.158</v>
      </c>
      <c r="AU73" s="237">
        <f>IF($B$25-ABS(SUM($B$73:AT73))&gt;0,-$B$25/$B$27,0)</f>
        <v>-13850167.158</v>
      </c>
      <c r="AV73" s="237">
        <f>IF($B$25-ABS(SUM($B$73:AU73))&gt;0,-$B$25/$B$27,0)</f>
        <v>-13850167.158</v>
      </c>
      <c r="AW73" s="237">
        <f>IF($B$25-ABS(SUM($B$73:AV73))&gt;0,-$B$25/$B$27,0)</f>
        <v>-13850167.158</v>
      </c>
      <c r="AX73" s="237">
        <f>IF($B$25-ABS(SUM($B$73:AW73))&gt;0,-$B$25/$B$27,0)</f>
        <v>-13850167.158</v>
      </c>
      <c r="AY73" s="237">
        <f>IF($B$25-ABS(SUM($B$73:AX73))&gt;0,-$B$25/$B$27,0)</f>
        <v>-13850167.158</v>
      </c>
      <c r="AZ73" s="237">
        <f>IF($B$25-ABS(SUM($B$73:AY73))&gt;0,-$B$25/$B$27,0)</f>
        <v>-13850167.158</v>
      </c>
    </row>
    <row r="74" spans="1:52" s="176" customFormat="1" ht="14.25" x14ac:dyDescent="0.25">
      <c r="A74" s="240" t="s">
        <v>429</v>
      </c>
      <c r="B74" s="235">
        <f t="shared" ref="B74:AZ74" si="11">B72+B73</f>
        <v>0</v>
      </c>
      <c r="C74" s="235">
        <f t="shared" si="11"/>
        <v>-28468632.872314516</v>
      </c>
      <c r="D74" s="235">
        <f t="shared" si="11"/>
        <v>-28227443.788247596</v>
      </c>
      <c r="E74" s="235">
        <f t="shared" si="11"/>
        <v>-28058495.8425273</v>
      </c>
      <c r="F74" s="235">
        <f t="shared" si="11"/>
        <v>-27889050.013597544</v>
      </c>
      <c r="G74" s="235">
        <f t="shared" si="11"/>
        <v>-27719091.364962026</v>
      </c>
      <c r="H74" s="235">
        <f t="shared" si="11"/>
        <v>-27548604.512029588</v>
      </c>
      <c r="I74" s="235">
        <f t="shared" si="11"/>
        <v>-27377573.608671319</v>
      </c>
      <c r="J74" s="235">
        <f t="shared" si="11"/>
        <v>-27205982.333374441</v>
      </c>
      <c r="K74" s="235">
        <f t="shared" si="11"/>
        <v>-27033813.874980792</v>
      </c>
      <c r="L74" s="235">
        <f t="shared" si="11"/>
        <v>-26861050.917997476</v>
      </c>
      <c r="M74" s="236">
        <f t="shared" si="11"/>
        <v>-26687675.627466802</v>
      </c>
      <c r="N74" s="235">
        <f t="shared" si="11"/>
        <v>-26513669.633382343</v>
      </c>
      <c r="O74" s="235">
        <f t="shared" si="11"/>
        <v>-26339014.014637493</v>
      </c>
      <c r="P74" s="235">
        <f t="shared" si="11"/>
        <v>-26163689.282492436</v>
      </c>
      <c r="Q74" s="235">
        <f t="shared" si="11"/>
        <v>-25987675.363545172</v>
      </c>
      <c r="R74" s="235">
        <f t="shared" si="11"/>
        <v>-25810951.582191624</v>
      </c>
      <c r="S74" s="235">
        <f t="shared" si="11"/>
        <v>-25633496.642559618</v>
      </c>
      <c r="T74" s="235">
        <f t="shared" si="11"/>
        <v>-25455288.609900787</v>
      </c>
      <c r="U74" s="235">
        <f t="shared" si="11"/>
        <v>-25276304.891424328</v>
      </c>
      <c r="V74" s="235">
        <f t="shared" si="11"/>
        <v>-25096522.216555715</v>
      </c>
      <c r="W74" s="235">
        <f t="shared" si="11"/>
        <v>-24915916.616603188</v>
      </c>
      <c r="X74" s="235">
        <f t="shared" si="11"/>
        <v>-24734463.403814226</v>
      </c>
      <c r="Y74" s="235">
        <f t="shared" si="11"/>
        <v>-24552137.149803735</v>
      </c>
      <c r="Z74" s="235">
        <f t="shared" si="11"/>
        <v>-24368911.663335066</v>
      </c>
      <c r="AA74" s="235">
        <f t="shared" si="11"/>
        <v>-24184759.967434481</v>
      </c>
      <c r="AB74" s="235">
        <f t="shared" si="11"/>
        <v>-23999654.275819011</v>
      </c>
      <c r="AC74" s="235">
        <f t="shared" si="11"/>
        <v>-23813565.968617223</v>
      </c>
      <c r="AD74" s="235">
        <f t="shared" si="11"/>
        <v>-23626465.567361519</v>
      </c>
      <c r="AE74" s="235">
        <f t="shared" si="11"/>
        <v>-23438322.709230281</v>
      </c>
      <c r="AF74" s="235">
        <f t="shared" si="11"/>
        <v>-23249106.120517254</v>
      </c>
      <c r="AG74" s="235">
        <f t="shared" si="11"/>
        <v>-23058783.589304969</v>
      </c>
      <c r="AH74" s="235">
        <f t="shared" si="11"/>
        <v>-22867321.937318459</v>
      </c>
      <c r="AI74" s="235">
        <f t="shared" si="11"/>
        <v>-22674686.990934491</v>
      </c>
      <c r="AJ74" s="235">
        <f t="shared" si="11"/>
        <v>-22480843.551321145</v>
      </c>
      <c r="AK74" s="235">
        <f t="shared" si="11"/>
        <v>-22285755.36368154</v>
      </c>
      <c r="AL74" s="235">
        <f t="shared" si="11"/>
        <v>-22089385.085574888</v>
      </c>
      <c r="AM74" s="235">
        <f t="shared" si="11"/>
        <v>-21891694.254287176</v>
      </c>
      <c r="AN74" s="235">
        <f t="shared" si="11"/>
        <v>-21692643.253222968</v>
      </c>
      <c r="AO74" s="235">
        <f t="shared" si="11"/>
        <v>-21492191.277288981</v>
      </c>
      <c r="AP74" s="235">
        <f t="shared" si="11"/>
        <v>-21290296.29723911</v>
      </c>
      <c r="AQ74" s="235">
        <f t="shared" si="11"/>
        <v>-21086915.022949882</v>
      </c>
      <c r="AR74" s="235">
        <f t="shared" si="11"/>
        <v>-20882002.865594119</v>
      </c>
      <c r="AS74" s="235">
        <f t="shared" si="11"/>
        <v>-20675513.898679823</v>
      </c>
      <c r="AT74" s="235">
        <f t="shared" si="11"/>
        <v>-20467400.817920234</v>
      </c>
      <c r="AU74" s="235">
        <f t="shared" si="11"/>
        <v>-20257614.899900004</v>
      </c>
      <c r="AV74" s="235">
        <f t="shared" si="11"/>
        <v>-20046105.959501304</v>
      </c>
      <c r="AW74" s="235">
        <f t="shared" si="11"/>
        <v>-19832822.306052782</v>
      </c>
      <c r="AX74" s="235">
        <f t="shared" si="11"/>
        <v>-19617710.698162943</v>
      </c>
      <c r="AY74" s="235">
        <f t="shared" si="11"/>
        <v>-19400716.297198553</v>
      </c>
      <c r="AZ74" s="235">
        <f t="shared" si="11"/>
        <v>-21467759.094900001</v>
      </c>
    </row>
    <row r="75" spans="1:52" x14ac:dyDescent="0.25">
      <c r="A75" s="239" t="s">
        <v>214</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6" customFormat="1" ht="14.25" x14ac:dyDescent="0.25">
      <c r="A76" s="240" t="s">
        <v>218</v>
      </c>
      <c r="B76" s="235">
        <f t="shared" ref="B76:AZ76" si="13">B74+B75</f>
        <v>0</v>
      </c>
      <c r="C76" s="235">
        <f t="shared" si="13"/>
        <v>-28468632.872314516</v>
      </c>
      <c r="D76" s="235">
        <f t="shared" si="13"/>
        <v>-28227443.788247596</v>
      </c>
      <c r="E76" s="235">
        <f t="shared" si="13"/>
        <v>-28058495.8425273</v>
      </c>
      <c r="F76" s="235">
        <f t="shared" si="13"/>
        <v>-27889050.013597544</v>
      </c>
      <c r="G76" s="235">
        <f t="shared" si="13"/>
        <v>-27719091.364962026</v>
      </c>
      <c r="H76" s="235">
        <f t="shared" si="13"/>
        <v>-27548604.512029588</v>
      </c>
      <c r="I76" s="235">
        <f t="shared" si="13"/>
        <v>-27377573.608671319</v>
      </c>
      <c r="J76" s="235">
        <f t="shared" si="13"/>
        <v>-27205982.333374441</v>
      </c>
      <c r="K76" s="235">
        <f t="shared" si="13"/>
        <v>-27033813.874980792</v>
      </c>
      <c r="L76" s="235">
        <f t="shared" si="13"/>
        <v>-26861050.917997476</v>
      </c>
      <c r="M76" s="236">
        <f t="shared" si="13"/>
        <v>-26687675.627466802</v>
      </c>
      <c r="N76" s="235">
        <f t="shared" si="13"/>
        <v>-26513669.633382343</v>
      </c>
      <c r="O76" s="235">
        <f t="shared" si="13"/>
        <v>-26339014.014637493</v>
      </c>
      <c r="P76" s="235">
        <f t="shared" si="13"/>
        <v>-26163689.282492436</v>
      </c>
      <c r="Q76" s="235">
        <f t="shared" si="13"/>
        <v>-25987675.363545172</v>
      </c>
      <c r="R76" s="235">
        <f t="shared" si="13"/>
        <v>-25810951.582191624</v>
      </c>
      <c r="S76" s="235">
        <f t="shared" si="13"/>
        <v>-25633496.642559618</v>
      </c>
      <c r="T76" s="235">
        <f t="shared" si="13"/>
        <v>-25455288.609900787</v>
      </c>
      <c r="U76" s="235">
        <f t="shared" si="13"/>
        <v>-25276304.891424328</v>
      </c>
      <c r="V76" s="235">
        <f t="shared" si="13"/>
        <v>-25096522.216555715</v>
      </c>
      <c r="W76" s="235">
        <f t="shared" si="13"/>
        <v>-24915916.616603188</v>
      </c>
      <c r="X76" s="235">
        <f t="shared" si="13"/>
        <v>-24734463.403814226</v>
      </c>
      <c r="Y76" s="235">
        <f t="shared" si="13"/>
        <v>-24552137.149803735</v>
      </c>
      <c r="Z76" s="235">
        <f t="shared" si="13"/>
        <v>-24368911.663335066</v>
      </c>
      <c r="AA76" s="235">
        <f t="shared" si="13"/>
        <v>-24184759.967434481</v>
      </c>
      <c r="AB76" s="235">
        <f t="shared" si="13"/>
        <v>-23999654.275819011</v>
      </c>
      <c r="AC76" s="235">
        <f t="shared" si="13"/>
        <v>-23813565.968617223</v>
      </c>
      <c r="AD76" s="235">
        <f t="shared" si="13"/>
        <v>-23626465.567361519</v>
      </c>
      <c r="AE76" s="235">
        <f t="shared" si="13"/>
        <v>-23438322.709230281</v>
      </c>
      <c r="AF76" s="235">
        <f t="shared" si="13"/>
        <v>-23249106.120517254</v>
      </c>
      <c r="AG76" s="235">
        <f t="shared" si="13"/>
        <v>-23058783.589304969</v>
      </c>
      <c r="AH76" s="235">
        <f t="shared" si="13"/>
        <v>-22867321.937318459</v>
      </c>
      <c r="AI76" s="235">
        <f t="shared" si="13"/>
        <v>-22674686.990934491</v>
      </c>
      <c r="AJ76" s="235">
        <f t="shared" si="13"/>
        <v>-22480843.551321145</v>
      </c>
      <c r="AK76" s="235">
        <f t="shared" si="13"/>
        <v>-22285755.36368154</v>
      </c>
      <c r="AL76" s="235">
        <f t="shared" si="13"/>
        <v>-22089385.085574888</v>
      </c>
      <c r="AM76" s="235">
        <f t="shared" si="13"/>
        <v>-21891694.254287176</v>
      </c>
      <c r="AN76" s="235">
        <f t="shared" si="13"/>
        <v>-21692643.253222968</v>
      </c>
      <c r="AO76" s="235">
        <f t="shared" si="13"/>
        <v>-21492191.277288981</v>
      </c>
      <c r="AP76" s="235">
        <f t="shared" si="13"/>
        <v>-21290296.29723911</v>
      </c>
      <c r="AQ76" s="235">
        <f t="shared" si="13"/>
        <v>-21086915.022949882</v>
      </c>
      <c r="AR76" s="235">
        <f t="shared" si="13"/>
        <v>-20882002.865594119</v>
      </c>
      <c r="AS76" s="235">
        <f t="shared" si="13"/>
        <v>-20675513.898679823</v>
      </c>
      <c r="AT76" s="235">
        <f t="shared" si="13"/>
        <v>-20467400.817920234</v>
      </c>
      <c r="AU76" s="235">
        <f t="shared" si="13"/>
        <v>-20257614.899900004</v>
      </c>
      <c r="AV76" s="235">
        <f t="shared" si="13"/>
        <v>-20046105.959501304</v>
      </c>
      <c r="AW76" s="235">
        <f t="shared" si="13"/>
        <v>-19832822.306052782</v>
      </c>
      <c r="AX76" s="235">
        <f t="shared" si="13"/>
        <v>-19617710.698162943</v>
      </c>
      <c r="AY76" s="235">
        <f t="shared" si="13"/>
        <v>-19400716.297198553</v>
      </c>
      <c r="AZ76" s="235">
        <f t="shared" si="13"/>
        <v>-21467759.094900001</v>
      </c>
    </row>
    <row r="77" spans="1:52" x14ac:dyDescent="0.25">
      <c r="A77" s="239" t="s">
        <v>213</v>
      </c>
      <c r="B77" s="237">
        <f t="shared" ref="B77:AZ77" si="14">-B76*$B$36</f>
        <v>0</v>
      </c>
      <c r="C77" s="237">
        <f t="shared" si="14"/>
        <v>5693726.5744629037</v>
      </c>
      <c r="D77" s="237">
        <f t="shared" si="14"/>
        <v>5645488.7576495195</v>
      </c>
      <c r="E77" s="237">
        <f t="shared" si="14"/>
        <v>5611699.16850546</v>
      </c>
      <c r="F77" s="237">
        <f t="shared" si="14"/>
        <v>5577810.0027195094</v>
      </c>
      <c r="G77" s="237">
        <f t="shared" si="14"/>
        <v>5543818.272992406</v>
      </c>
      <c r="H77" s="237">
        <f t="shared" si="14"/>
        <v>5509720.9024059176</v>
      </c>
      <c r="I77" s="237">
        <f t="shared" si="14"/>
        <v>5475514.7217342639</v>
      </c>
      <c r="J77" s="237">
        <f t="shared" si="14"/>
        <v>5441196.4666748885</v>
      </c>
      <c r="K77" s="237">
        <f t="shared" si="14"/>
        <v>5406762.7749961587</v>
      </c>
      <c r="L77" s="237">
        <f t="shared" si="14"/>
        <v>5372210.1835994953</v>
      </c>
      <c r="M77" s="238">
        <f t="shared" si="14"/>
        <v>5337535.1254933607</v>
      </c>
      <c r="N77" s="237">
        <f t="shared" si="14"/>
        <v>5302733.9266764689</v>
      </c>
      <c r="O77" s="237">
        <f t="shared" si="14"/>
        <v>5267802.8029274987</v>
      </c>
      <c r="P77" s="237">
        <f t="shared" si="14"/>
        <v>5232737.8564984873</v>
      </c>
      <c r="Q77" s="237">
        <f t="shared" si="14"/>
        <v>5197535.0727090351</v>
      </c>
      <c r="R77" s="237">
        <f t="shared" si="14"/>
        <v>5162190.3164383247</v>
      </c>
      <c r="S77" s="237">
        <f t="shared" si="14"/>
        <v>5126699.3285119236</v>
      </c>
      <c r="T77" s="237">
        <f t="shared" si="14"/>
        <v>5091057.7219801582</v>
      </c>
      <c r="U77" s="237">
        <f t="shared" si="14"/>
        <v>5055260.9782848656</v>
      </c>
      <c r="V77" s="237">
        <f t="shared" si="14"/>
        <v>5019304.4433111427</v>
      </c>
      <c r="W77" s="237">
        <f t="shared" si="14"/>
        <v>4983183.3233206375</v>
      </c>
      <c r="X77" s="237">
        <f t="shared" si="14"/>
        <v>4946892.6807628451</v>
      </c>
      <c r="Y77" s="237">
        <f t="shared" si="14"/>
        <v>4910427.4299607472</v>
      </c>
      <c r="Z77" s="237">
        <f t="shared" si="14"/>
        <v>4873782.3326670136</v>
      </c>
      <c r="AA77" s="237">
        <f t="shared" si="14"/>
        <v>4836951.9934868962</v>
      </c>
      <c r="AB77" s="237">
        <f t="shared" si="14"/>
        <v>4799930.8551638024</v>
      </c>
      <c r="AC77" s="237">
        <f t="shared" si="14"/>
        <v>4762713.1937234448</v>
      </c>
      <c r="AD77" s="237">
        <f t="shared" si="14"/>
        <v>4725293.1134723043</v>
      </c>
      <c r="AE77" s="237">
        <f t="shared" si="14"/>
        <v>4687664.5418460565</v>
      </c>
      <c r="AF77" s="237">
        <f t="shared" si="14"/>
        <v>4649821.2241034508</v>
      </c>
      <c r="AG77" s="237">
        <f t="shared" si="14"/>
        <v>4611756.7178609939</v>
      </c>
      <c r="AH77" s="237">
        <f t="shared" si="14"/>
        <v>4573464.3874636916</v>
      </c>
      <c r="AI77" s="237">
        <f t="shared" si="14"/>
        <v>4534937.3981868988</v>
      </c>
      <c r="AJ77" s="237">
        <f t="shared" si="14"/>
        <v>4496168.7102642292</v>
      </c>
      <c r="AK77" s="237">
        <f t="shared" si="14"/>
        <v>4457151.072736308</v>
      </c>
      <c r="AL77" s="237">
        <f t="shared" si="14"/>
        <v>4417877.0171149774</v>
      </c>
      <c r="AM77" s="237">
        <f t="shared" si="14"/>
        <v>4378338.8508574357</v>
      </c>
      <c r="AN77" s="237">
        <f t="shared" si="14"/>
        <v>4338528.6506445939</v>
      </c>
      <c r="AO77" s="237">
        <f t="shared" si="14"/>
        <v>4298438.2554577962</v>
      </c>
      <c r="AP77" s="237">
        <f t="shared" si="14"/>
        <v>4258059.2594478223</v>
      </c>
      <c r="AQ77" s="237">
        <f t="shared" si="14"/>
        <v>4217383.0045899767</v>
      </c>
      <c r="AR77" s="237">
        <f t="shared" si="14"/>
        <v>4176400.573118824</v>
      </c>
      <c r="AS77" s="237">
        <f t="shared" si="14"/>
        <v>4135102.7797359647</v>
      </c>
      <c r="AT77" s="237">
        <f t="shared" si="14"/>
        <v>4093480.163584047</v>
      </c>
      <c r="AU77" s="237">
        <f t="shared" si="14"/>
        <v>4051522.9799800012</v>
      </c>
      <c r="AV77" s="237">
        <f t="shared" si="14"/>
        <v>4009221.1919002607</v>
      </c>
      <c r="AW77" s="237">
        <f t="shared" si="14"/>
        <v>3966564.4612105563</v>
      </c>
      <c r="AX77" s="237">
        <f t="shared" si="14"/>
        <v>3923542.1396325887</v>
      </c>
      <c r="AY77" s="237">
        <f t="shared" si="14"/>
        <v>3880143.2594397105</v>
      </c>
      <c r="AZ77" s="237">
        <f t="shared" si="14"/>
        <v>4293551.81898</v>
      </c>
    </row>
    <row r="78" spans="1:52" ht="16.5" thickBot="1" x14ac:dyDescent="0.3">
      <c r="A78" s="241" t="s">
        <v>217</v>
      </c>
      <c r="B78" s="242">
        <f t="shared" ref="B78:AZ78" si="15">B76+B77</f>
        <v>0</v>
      </c>
      <c r="C78" s="242">
        <f t="shared" si="15"/>
        <v>-22774906.297851615</v>
      </c>
      <c r="D78" s="242">
        <f t="shared" si="15"/>
        <v>-22581955.030598078</v>
      </c>
      <c r="E78" s="242">
        <f t="shared" si="15"/>
        <v>-22446796.67402184</v>
      </c>
      <c r="F78" s="242">
        <f t="shared" si="15"/>
        <v>-22311240.010878034</v>
      </c>
      <c r="G78" s="242">
        <f t="shared" si="15"/>
        <v>-22175273.09196962</v>
      </c>
      <c r="H78" s="242">
        <f t="shared" si="15"/>
        <v>-22038883.609623671</v>
      </c>
      <c r="I78" s="242">
        <f t="shared" si="15"/>
        <v>-21902058.886937056</v>
      </c>
      <c r="J78" s="242">
        <f t="shared" si="15"/>
        <v>-21764785.866699554</v>
      </c>
      <c r="K78" s="242">
        <f t="shared" si="15"/>
        <v>-21627051.099984635</v>
      </c>
      <c r="L78" s="242">
        <f t="shared" si="15"/>
        <v>-21488840.734397981</v>
      </c>
      <c r="M78" s="243">
        <f t="shared" si="15"/>
        <v>-21350140.501973443</v>
      </c>
      <c r="N78" s="242">
        <f t="shared" si="15"/>
        <v>-21210935.706705876</v>
      </c>
      <c r="O78" s="242">
        <f t="shared" si="15"/>
        <v>-21071211.211709995</v>
      </c>
      <c r="P78" s="242">
        <f t="shared" si="15"/>
        <v>-20930951.425993949</v>
      </c>
      <c r="Q78" s="242">
        <f t="shared" si="15"/>
        <v>-20790140.290836137</v>
      </c>
      <c r="R78" s="242">
        <f t="shared" si="15"/>
        <v>-20648761.265753299</v>
      </c>
      <c r="S78" s="242">
        <f t="shared" si="15"/>
        <v>-20506797.314047694</v>
      </c>
      <c r="T78" s="242">
        <f t="shared" si="15"/>
        <v>-20364230.887920629</v>
      </c>
      <c r="U78" s="242">
        <f t="shared" si="15"/>
        <v>-20221043.913139462</v>
      </c>
      <c r="V78" s="242">
        <f t="shared" si="15"/>
        <v>-20077217.773244571</v>
      </c>
      <c r="W78" s="242">
        <f t="shared" si="15"/>
        <v>-19932733.29328255</v>
      </c>
      <c r="X78" s="242">
        <f t="shared" si="15"/>
        <v>-19787570.72305138</v>
      </c>
      <c r="Y78" s="242">
        <f t="shared" si="15"/>
        <v>-19641709.719842989</v>
      </c>
      <c r="Z78" s="242">
        <f t="shared" si="15"/>
        <v>-19495129.330668055</v>
      </c>
      <c r="AA78" s="242">
        <f t="shared" si="15"/>
        <v>-19347807.973947585</v>
      </c>
      <c r="AB78" s="242">
        <f t="shared" si="15"/>
        <v>-19199723.42065521</v>
      </c>
      <c r="AC78" s="242">
        <f t="shared" si="15"/>
        <v>-19050852.774893779</v>
      </c>
      <c r="AD78" s="242">
        <f t="shared" si="15"/>
        <v>-18901172.453889214</v>
      </c>
      <c r="AE78" s="242">
        <f t="shared" si="15"/>
        <v>-18750658.167384226</v>
      </c>
      <c r="AF78" s="242">
        <f t="shared" si="15"/>
        <v>-18599284.896413803</v>
      </c>
      <c r="AG78" s="242">
        <f t="shared" si="15"/>
        <v>-18447026.871443976</v>
      </c>
      <c r="AH78" s="242">
        <f t="shared" si="15"/>
        <v>-18293857.549854767</v>
      </c>
      <c r="AI78" s="242">
        <f t="shared" si="15"/>
        <v>-18139749.592747591</v>
      </c>
      <c r="AJ78" s="242">
        <f t="shared" si="15"/>
        <v>-17984674.841056917</v>
      </c>
      <c r="AK78" s="242">
        <f t="shared" si="15"/>
        <v>-17828604.290945232</v>
      </c>
      <c r="AL78" s="242">
        <f t="shared" si="15"/>
        <v>-17671508.068459909</v>
      </c>
      <c r="AM78" s="242">
        <f t="shared" si="15"/>
        <v>-17513355.403429739</v>
      </c>
      <c r="AN78" s="242">
        <f t="shared" si="15"/>
        <v>-17354114.602578375</v>
      </c>
      <c r="AO78" s="242">
        <f t="shared" si="15"/>
        <v>-17193753.021831185</v>
      </c>
      <c r="AP78" s="242">
        <f t="shared" si="15"/>
        <v>-17032237.037791289</v>
      </c>
      <c r="AQ78" s="242">
        <f t="shared" si="15"/>
        <v>-16869532.018359907</v>
      </c>
      <c r="AR78" s="242">
        <f t="shared" si="15"/>
        <v>-16705602.292475294</v>
      </c>
      <c r="AS78" s="242">
        <f t="shared" si="15"/>
        <v>-16540411.118943859</v>
      </c>
      <c r="AT78" s="242">
        <f t="shared" si="15"/>
        <v>-16373920.654336188</v>
      </c>
      <c r="AU78" s="242">
        <f t="shared" si="15"/>
        <v>-16206091.919920003</v>
      </c>
      <c r="AV78" s="242">
        <f t="shared" si="15"/>
        <v>-16036884.767601043</v>
      </c>
      <c r="AW78" s="242">
        <f t="shared" si="15"/>
        <v>-15866257.844842225</v>
      </c>
      <c r="AX78" s="242">
        <f t="shared" si="15"/>
        <v>-15694168.558530355</v>
      </c>
      <c r="AY78" s="242">
        <f t="shared" si="15"/>
        <v>-15520573.037758842</v>
      </c>
      <c r="AZ78" s="242">
        <f t="shared" si="15"/>
        <v>-17174207.27592</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216</v>
      </c>
      <c r="B80" s="211" t="str">
        <f>B47</f>
        <v>Год окончания строительства 2020</v>
      </c>
      <c r="C80" s="211">
        <f t="shared" ref="C80:AZ80" si="17">C47</f>
        <v>2021</v>
      </c>
      <c r="D80" s="211">
        <f t="shared" si="17"/>
        <v>2022</v>
      </c>
      <c r="E80" s="211">
        <f t="shared" si="17"/>
        <v>2023</v>
      </c>
      <c r="F80" s="211">
        <f t="shared" si="17"/>
        <v>2024</v>
      </c>
      <c r="G80" s="211">
        <f t="shared" si="17"/>
        <v>2025</v>
      </c>
      <c r="H80" s="211">
        <f t="shared" si="17"/>
        <v>2026</v>
      </c>
      <c r="I80" s="211">
        <f t="shared" si="17"/>
        <v>2027</v>
      </c>
      <c r="J80" s="211">
        <f t="shared" si="17"/>
        <v>2028</v>
      </c>
      <c r="K80" s="211">
        <f t="shared" si="17"/>
        <v>2029</v>
      </c>
      <c r="L80" s="211">
        <f t="shared" si="17"/>
        <v>2030</v>
      </c>
      <c r="M80" s="224">
        <f t="shared" si="17"/>
        <v>2031</v>
      </c>
      <c r="N80" s="211">
        <f t="shared" si="17"/>
        <v>2032</v>
      </c>
      <c r="O80" s="211">
        <f t="shared" si="17"/>
        <v>2033</v>
      </c>
      <c r="P80" s="211">
        <f t="shared" si="17"/>
        <v>2034</v>
      </c>
      <c r="Q80" s="211">
        <f t="shared" si="17"/>
        <v>2035</v>
      </c>
      <c r="R80" s="211">
        <f t="shared" si="17"/>
        <v>2036</v>
      </c>
      <c r="S80" s="211">
        <f t="shared" si="17"/>
        <v>2037</v>
      </c>
      <c r="T80" s="211">
        <f t="shared" si="17"/>
        <v>2038</v>
      </c>
      <c r="U80" s="211">
        <f t="shared" si="17"/>
        <v>2039</v>
      </c>
      <c r="V80" s="211">
        <f t="shared" si="17"/>
        <v>2040</v>
      </c>
      <c r="W80" s="211">
        <f t="shared" si="17"/>
        <v>2041</v>
      </c>
      <c r="X80" s="211">
        <f t="shared" si="17"/>
        <v>2042</v>
      </c>
      <c r="Y80" s="211">
        <f t="shared" si="17"/>
        <v>2043</v>
      </c>
      <c r="Z80" s="211">
        <f t="shared" si="17"/>
        <v>2044</v>
      </c>
      <c r="AA80" s="211">
        <f t="shared" si="17"/>
        <v>2045</v>
      </c>
      <c r="AB80" s="211">
        <f t="shared" si="17"/>
        <v>2046</v>
      </c>
      <c r="AC80" s="211">
        <f t="shared" si="17"/>
        <v>2047</v>
      </c>
      <c r="AD80" s="211">
        <f t="shared" si="17"/>
        <v>2048</v>
      </c>
      <c r="AE80" s="211">
        <f t="shared" si="17"/>
        <v>2049</v>
      </c>
      <c r="AF80" s="211">
        <f t="shared" si="17"/>
        <v>2050</v>
      </c>
      <c r="AG80" s="211">
        <f t="shared" si="17"/>
        <v>2051</v>
      </c>
      <c r="AH80" s="211">
        <f t="shared" si="17"/>
        <v>2052</v>
      </c>
      <c r="AI80" s="211">
        <f t="shared" si="17"/>
        <v>2053</v>
      </c>
      <c r="AJ80" s="211">
        <f t="shared" si="17"/>
        <v>2054</v>
      </c>
      <c r="AK80" s="211">
        <f t="shared" si="17"/>
        <v>2055</v>
      </c>
      <c r="AL80" s="211">
        <f t="shared" si="17"/>
        <v>2056</v>
      </c>
      <c r="AM80" s="211">
        <f t="shared" si="17"/>
        <v>2057</v>
      </c>
      <c r="AN80" s="211">
        <f t="shared" si="17"/>
        <v>2058</v>
      </c>
      <c r="AO80" s="211">
        <f t="shared" si="17"/>
        <v>2059</v>
      </c>
      <c r="AP80" s="211">
        <f t="shared" si="17"/>
        <v>2060</v>
      </c>
      <c r="AQ80" s="211">
        <f t="shared" si="17"/>
        <v>2061</v>
      </c>
      <c r="AR80" s="211">
        <f t="shared" si="17"/>
        <v>2062</v>
      </c>
      <c r="AS80" s="211">
        <f t="shared" si="17"/>
        <v>2063</v>
      </c>
      <c r="AT80" s="211">
        <f t="shared" si="17"/>
        <v>2064</v>
      </c>
      <c r="AU80" s="211">
        <f t="shared" si="17"/>
        <v>2065</v>
      </c>
      <c r="AV80" s="211">
        <f t="shared" si="17"/>
        <v>2066</v>
      </c>
      <c r="AW80" s="211">
        <f t="shared" si="17"/>
        <v>2067</v>
      </c>
      <c r="AX80" s="211">
        <f t="shared" si="17"/>
        <v>2068</v>
      </c>
      <c r="AY80" s="211">
        <f t="shared" si="17"/>
        <v>2069</v>
      </c>
      <c r="AZ80" s="211">
        <f t="shared" si="17"/>
        <v>2070</v>
      </c>
    </row>
    <row r="81" spans="1:52" s="176" customFormat="1" ht="14.25" x14ac:dyDescent="0.25">
      <c r="A81" s="234" t="s">
        <v>429</v>
      </c>
      <c r="B81" s="235">
        <f t="shared" ref="B81:AZ81" si="18">B74</f>
        <v>0</v>
      </c>
      <c r="C81" s="235">
        <f t="shared" si="18"/>
        <v>-28468632.872314516</v>
      </c>
      <c r="D81" s="235">
        <f t="shared" si="18"/>
        <v>-28227443.788247596</v>
      </c>
      <c r="E81" s="235">
        <f t="shared" si="18"/>
        <v>-28058495.8425273</v>
      </c>
      <c r="F81" s="235">
        <f t="shared" si="18"/>
        <v>-27889050.013597544</v>
      </c>
      <c r="G81" s="235">
        <f t="shared" si="18"/>
        <v>-27719091.364962026</v>
      </c>
      <c r="H81" s="235">
        <f t="shared" si="18"/>
        <v>-27548604.512029588</v>
      </c>
      <c r="I81" s="235">
        <f t="shared" si="18"/>
        <v>-27377573.608671319</v>
      </c>
      <c r="J81" s="235">
        <f t="shared" si="18"/>
        <v>-27205982.333374441</v>
      </c>
      <c r="K81" s="235">
        <f t="shared" si="18"/>
        <v>-27033813.874980792</v>
      </c>
      <c r="L81" s="235">
        <f t="shared" si="18"/>
        <v>-26861050.917997476</v>
      </c>
      <c r="M81" s="236">
        <f t="shared" si="18"/>
        <v>-26687675.627466802</v>
      </c>
      <c r="N81" s="235">
        <f t="shared" si="18"/>
        <v>-26513669.633382343</v>
      </c>
      <c r="O81" s="235">
        <f t="shared" si="18"/>
        <v>-26339014.014637493</v>
      </c>
      <c r="P81" s="235">
        <f t="shared" si="18"/>
        <v>-26163689.282492436</v>
      </c>
      <c r="Q81" s="235">
        <f t="shared" si="18"/>
        <v>-25987675.363545172</v>
      </c>
      <c r="R81" s="235">
        <f t="shared" si="18"/>
        <v>-25810951.582191624</v>
      </c>
      <c r="S81" s="235">
        <f t="shared" si="18"/>
        <v>-25633496.642559618</v>
      </c>
      <c r="T81" s="235">
        <f t="shared" si="18"/>
        <v>-25455288.609900787</v>
      </c>
      <c r="U81" s="235">
        <f t="shared" si="18"/>
        <v>-25276304.891424328</v>
      </c>
      <c r="V81" s="235">
        <f t="shared" si="18"/>
        <v>-25096522.216555715</v>
      </c>
      <c r="W81" s="235">
        <f t="shared" si="18"/>
        <v>-24915916.616603188</v>
      </c>
      <c r="X81" s="235">
        <f t="shared" si="18"/>
        <v>-24734463.403814226</v>
      </c>
      <c r="Y81" s="235">
        <f t="shared" si="18"/>
        <v>-24552137.149803735</v>
      </c>
      <c r="Z81" s="235">
        <f t="shared" si="18"/>
        <v>-24368911.663335066</v>
      </c>
      <c r="AA81" s="235">
        <f t="shared" si="18"/>
        <v>-24184759.967434481</v>
      </c>
      <c r="AB81" s="235">
        <f t="shared" si="18"/>
        <v>-23999654.275819011</v>
      </c>
      <c r="AC81" s="235">
        <f t="shared" si="18"/>
        <v>-23813565.968617223</v>
      </c>
      <c r="AD81" s="235">
        <f t="shared" si="18"/>
        <v>-23626465.567361519</v>
      </c>
      <c r="AE81" s="235">
        <f t="shared" si="18"/>
        <v>-23438322.709230281</v>
      </c>
      <c r="AF81" s="235">
        <f t="shared" si="18"/>
        <v>-23249106.120517254</v>
      </c>
      <c r="AG81" s="235">
        <f t="shared" si="18"/>
        <v>-23058783.589304969</v>
      </c>
      <c r="AH81" s="235">
        <f t="shared" si="18"/>
        <v>-22867321.937318459</v>
      </c>
      <c r="AI81" s="235">
        <f t="shared" si="18"/>
        <v>-22674686.990934491</v>
      </c>
      <c r="AJ81" s="235">
        <f t="shared" si="18"/>
        <v>-22480843.551321145</v>
      </c>
      <c r="AK81" s="235">
        <f t="shared" si="18"/>
        <v>-22285755.36368154</v>
      </c>
      <c r="AL81" s="235">
        <f t="shared" si="18"/>
        <v>-22089385.085574888</v>
      </c>
      <c r="AM81" s="235">
        <f t="shared" si="18"/>
        <v>-21891694.254287176</v>
      </c>
      <c r="AN81" s="235">
        <f t="shared" si="18"/>
        <v>-21692643.253222968</v>
      </c>
      <c r="AO81" s="235">
        <f t="shared" si="18"/>
        <v>-21492191.277288981</v>
      </c>
      <c r="AP81" s="235">
        <f t="shared" si="18"/>
        <v>-21290296.29723911</v>
      </c>
      <c r="AQ81" s="235">
        <f t="shared" si="18"/>
        <v>-21086915.022949882</v>
      </c>
      <c r="AR81" s="235">
        <f t="shared" si="18"/>
        <v>-20882002.865594119</v>
      </c>
      <c r="AS81" s="235">
        <f t="shared" si="18"/>
        <v>-20675513.898679823</v>
      </c>
      <c r="AT81" s="235">
        <f t="shared" si="18"/>
        <v>-20467400.817920234</v>
      </c>
      <c r="AU81" s="235">
        <f t="shared" si="18"/>
        <v>-20257614.899900004</v>
      </c>
      <c r="AV81" s="235">
        <f t="shared" si="18"/>
        <v>-20046105.959501304</v>
      </c>
      <c r="AW81" s="235">
        <f t="shared" si="18"/>
        <v>-19832822.306052782</v>
      </c>
      <c r="AX81" s="235">
        <f t="shared" si="18"/>
        <v>-19617710.698162943</v>
      </c>
      <c r="AY81" s="235">
        <f t="shared" si="18"/>
        <v>-19400716.297198553</v>
      </c>
      <c r="AZ81" s="235">
        <f t="shared" si="18"/>
        <v>-21467759.094900001</v>
      </c>
    </row>
    <row r="82" spans="1:52" x14ac:dyDescent="0.25">
      <c r="A82" s="239" t="s">
        <v>215</v>
      </c>
      <c r="B82" s="237">
        <f t="shared" ref="B82:AZ82" si="19">-B73</f>
        <v>0</v>
      </c>
      <c r="C82" s="237">
        <f t="shared" si="19"/>
        <v>13850167.158</v>
      </c>
      <c r="D82" s="237">
        <f t="shared" si="19"/>
        <v>13850167.158</v>
      </c>
      <c r="E82" s="237">
        <f t="shared" si="19"/>
        <v>13850167.158</v>
      </c>
      <c r="F82" s="237">
        <f t="shared" si="19"/>
        <v>13850167.158</v>
      </c>
      <c r="G82" s="237">
        <f t="shared" si="19"/>
        <v>13850167.158</v>
      </c>
      <c r="H82" s="237">
        <f t="shared" si="19"/>
        <v>13850167.158</v>
      </c>
      <c r="I82" s="237">
        <f t="shared" si="19"/>
        <v>13850167.158</v>
      </c>
      <c r="J82" s="237">
        <f t="shared" si="19"/>
        <v>13850167.158</v>
      </c>
      <c r="K82" s="237">
        <f t="shared" si="19"/>
        <v>13850167.158</v>
      </c>
      <c r="L82" s="237">
        <f t="shared" si="19"/>
        <v>13850167.158</v>
      </c>
      <c r="M82" s="238">
        <f t="shared" si="19"/>
        <v>13850167.158</v>
      </c>
      <c r="N82" s="237">
        <f t="shared" si="19"/>
        <v>13850167.158</v>
      </c>
      <c r="O82" s="237">
        <f t="shared" si="19"/>
        <v>13850167.158</v>
      </c>
      <c r="P82" s="237">
        <f t="shared" si="19"/>
        <v>13850167.158</v>
      </c>
      <c r="Q82" s="237">
        <f t="shared" si="19"/>
        <v>13850167.158</v>
      </c>
      <c r="R82" s="237">
        <f t="shared" si="19"/>
        <v>13850167.158</v>
      </c>
      <c r="S82" s="237">
        <f t="shared" si="19"/>
        <v>13850167.158</v>
      </c>
      <c r="T82" s="237">
        <f t="shared" si="19"/>
        <v>13850167.158</v>
      </c>
      <c r="U82" s="237">
        <f t="shared" si="19"/>
        <v>13850167.158</v>
      </c>
      <c r="V82" s="237">
        <f t="shared" si="19"/>
        <v>13850167.158</v>
      </c>
      <c r="W82" s="237">
        <f t="shared" si="19"/>
        <v>13850167.158</v>
      </c>
      <c r="X82" s="237">
        <f t="shared" si="19"/>
        <v>13850167.158</v>
      </c>
      <c r="Y82" s="237">
        <f t="shared" si="19"/>
        <v>13850167.158</v>
      </c>
      <c r="Z82" s="237">
        <f t="shared" si="19"/>
        <v>13850167.158</v>
      </c>
      <c r="AA82" s="237">
        <f t="shared" si="19"/>
        <v>13850167.158</v>
      </c>
      <c r="AB82" s="237">
        <f t="shared" si="19"/>
        <v>13850167.158</v>
      </c>
      <c r="AC82" s="237">
        <f t="shared" si="19"/>
        <v>13850167.158</v>
      </c>
      <c r="AD82" s="237">
        <f t="shared" si="19"/>
        <v>13850167.158</v>
      </c>
      <c r="AE82" s="237">
        <f t="shared" si="19"/>
        <v>13850167.158</v>
      </c>
      <c r="AF82" s="237">
        <f t="shared" si="19"/>
        <v>13850167.158</v>
      </c>
      <c r="AG82" s="237">
        <f t="shared" si="19"/>
        <v>13850167.158</v>
      </c>
      <c r="AH82" s="237">
        <f t="shared" si="19"/>
        <v>13850167.158</v>
      </c>
      <c r="AI82" s="237">
        <f t="shared" si="19"/>
        <v>13850167.158</v>
      </c>
      <c r="AJ82" s="237">
        <f t="shared" si="19"/>
        <v>13850167.158</v>
      </c>
      <c r="AK82" s="237">
        <f t="shared" si="19"/>
        <v>13850167.158</v>
      </c>
      <c r="AL82" s="237">
        <f t="shared" si="19"/>
        <v>13850167.158</v>
      </c>
      <c r="AM82" s="237">
        <f t="shared" si="19"/>
        <v>13850167.158</v>
      </c>
      <c r="AN82" s="237">
        <f t="shared" si="19"/>
        <v>13850167.158</v>
      </c>
      <c r="AO82" s="237">
        <f t="shared" si="19"/>
        <v>13850167.158</v>
      </c>
      <c r="AP82" s="237">
        <f t="shared" si="19"/>
        <v>13850167.158</v>
      </c>
      <c r="AQ82" s="237">
        <f t="shared" si="19"/>
        <v>13850167.158</v>
      </c>
      <c r="AR82" s="237">
        <f t="shared" si="19"/>
        <v>13850167.158</v>
      </c>
      <c r="AS82" s="237">
        <f t="shared" si="19"/>
        <v>13850167.158</v>
      </c>
      <c r="AT82" s="237">
        <f t="shared" si="19"/>
        <v>13850167.158</v>
      </c>
      <c r="AU82" s="237">
        <f t="shared" si="19"/>
        <v>13850167.158</v>
      </c>
      <c r="AV82" s="237">
        <f t="shared" si="19"/>
        <v>13850167.158</v>
      </c>
      <c r="AW82" s="237">
        <f t="shared" si="19"/>
        <v>13850167.158</v>
      </c>
      <c r="AX82" s="237">
        <f t="shared" si="19"/>
        <v>13850167.158</v>
      </c>
      <c r="AY82" s="237">
        <f t="shared" si="19"/>
        <v>13850167.158</v>
      </c>
      <c r="AZ82" s="237">
        <f t="shared" si="19"/>
        <v>13850167.158</v>
      </c>
    </row>
    <row r="83" spans="1:52" x14ac:dyDescent="0.25">
      <c r="A83" s="239" t="s">
        <v>214</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213</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212</v>
      </c>
      <c r="B85" s="248">
        <f>IF(((SUM($B$64:B64)+SUM($B$66:B70))+SUM($B$87:B87))&lt;0,((SUM($B$64:B64)+SUM($B$66:B70))+SUM($B$87:B87))*0.2-SUM($A$85:A85),IF(SUM(A$85:$B85)&lt;0,0-SUM(A$85:$B85),0))</f>
        <v>-138501671.58000001</v>
      </c>
      <c r="C85" s="248">
        <f>IF(((SUM($B$64:C64)+SUM($B$66:C70))+SUM($B$87:C87))&lt;0,((SUM($B$64:C64)+SUM($B$66:C70))+SUM($B$87:C87))*0.2-SUM($A$85:B85),IF(SUM(B$85:$B85)&lt;0,0-SUM(B$85:$B85),0))</f>
        <v>92873.264149516821</v>
      </c>
      <c r="D85" s="248">
        <f>IF(((SUM($B$64:D64)+SUM($B$66:D70))+SUM($B$87:D87))&lt;0,((SUM($B$64:D64)+SUM($B$66:D70))+SUM($B$87:D87))*0.2-SUM($A$85:C85),IF(SUM($B$85:C85)&lt;0,0-SUM($B$85:C85),0))</f>
        <v>110640.7132152617</v>
      </c>
      <c r="E85" s="248">
        <f>IF(((SUM($B$64:E64)+SUM($B$66:E70))+SUM($B$87:E87))&lt;0,((SUM($B$64:E64)+SUM($B$66:E70))+SUM($B$87:E87))*0.2-SUM($A$85:D85),IF(SUM($B$85:D85)&lt;0,0-SUM($B$85:D85),0))</f>
        <v>113959.93461173773</v>
      </c>
      <c r="F85" s="248">
        <f>IF(((SUM($B$64:F64)+SUM($B$66:F70))+SUM($B$87:F87))&lt;0,((SUM($B$64:F64)+SUM($B$66:F70))+SUM($B$87:F87))*0.2-SUM($A$85:E85),IF(SUM($B$85:E85)&lt;0,0-SUM($B$85:E85),0))</f>
        <v>117378.73265010118</v>
      </c>
      <c r="G85" s="248">
        <f>IF(((SUM($B$64:G64)+SUM($B$66:G70))+SUM($B$87:G87))&lt;0,((SUM($B$64:G64)+SUM($B$66:G70))+SUM($B$87:G87))*0.2-SUM($A$85:F85),IF(SUM($B$85:F85)&lt;0,0-SUM($B$85:F85),0))</f>
        <v>120900.09462958574</v>
      </c>
      <c r="H85" s="248">
        <f>IF(((SUM($B$64:H64)+SUM($B$66:H70))+SUM($B$87:H87))&lt;0,((SUM($B$64:H64)+SUM($B$66:H70))+SUM($B$87:H87))*0.2-SUM($A$85:G85),IF(SUM($B$85:G85)&lt;0,0-SUM($B$85:G85),0))</f>
        <v>124527.09746849537</v>
      </c>
      <c r="I85" s="248">
        <f>IF(((SUM($B$64:I64)+SUM($B$66:I70))+SUM($B$87:I87))&lt;0,((SUM($B$64:I64)+SUM($B$66:I70))+SUM($B$87:I87))*0.2-SUM($A$85:H85),IF(SUM($B$85:H85)&lt;0,0-SUM($B$85:H85),0))</f>
        <v>128262.91039252281</v>
      </c>
      <c r="J85" s="248">
        <f>IF(((SUM($B$64:J64)+SUM($B$66:J70))+SUM($B$87:J87))&lt;0,((SUM($B$64:J64)+SUM($B$66:J70))+SUM($B$87:J87))*0.2-SUM($A$85:I85),IF(SUM($B$85:I85)&lt;0,0-SUM($B$85:I85),0))</f>
        <v>132110.79770430923</v>
      </c>
      <c r="K85" s="248">
        <f>IF(((SUM($B$64:K64)+SUM($B$66:K70))+SUM($B$87:K87))&lt;0,((SUM($B$64:K64)+SUM($B$66:K70))+SUM($B$87:K87))*0.2-SUM($A$85:J85),IF(SUM($B$85:J85)&lt;0,0-SUM($B$85:J85),0))</f>
        <v>136074.12163543701</v>
      </c>
      <c r="L85" s="248">
        <f>IF(((SUM($B$64:L64)+SUM($B$66:L70))+SUM($B$87:L87))&lt;0,((SUM($B$64:L64)+SUM($B$66:L70))+SUM($B$87:L87))*0.2-SUM($A$85:K85),IF(SUM($B$85:K85)&lt;0,0-SUM($B$85:K85),0))</f>
        <v>140156.34528452158</v>
      </c>
      <c r="M85" s="248">
        <f>IF(((SUM($B$64:M64)+SUM($B$66:M70))+SUM($B$87:M87))&lt;0,((SUM($B$64:M64)+SUM($B$66:M70))+SUM($B$87:M87))*0.2-SUM($A$85:L85),IF(SUM($B$85:L85)&lt;0,0-SUM($B$85:L85),0))</f>
        <v>144361.03564304113</v>
      </c>
      <c r="N85" s="248">
        <f>IF(((SUM($B$64:N64)+SUM($B$66:N70))+SUM($B$87:N87))&lt;0,((SUM($B$64:N64)+SUM($B$66:N70))+SUM($B$87:N87))*0.2-SUM($A$85:M85),IF(SUM($B$85:M85)&lt;0,0-SUM($B$85:M85),0))</f>
        <v>148691.86671233177</v>
      </c>
      <c r="O85" s="248">
        <f>IF(((SUM($B$64:O64)+SUM($B$66:O70))+SUM($B$87:O87))&lt;0,((SUM($B$64:O64)+SUM($B$66:O70))+SUM($B$87:O87))*0.2-SUM($A$85:N85),IF(SUM($B$85:N85)&lt;0,0-SUM($B$85:N85),0))</f>
        <v>153152.62271368504</v>
      </c>
      <c r="P85" s="248">
        <f>IF(((SUM($B$64:P64)+SUM($B$66:P70))+SUM($B$87:P87))&lt;0,((SUM($B$64:P64)+SUM($B$66:P70))+SUM($B$87:P87))*0.2-SUM($A$85:O85),IF(SUM($B$85:O85)&lt;0,0-SUM($B$85:O85),0))</f>
        <v>157747.2013951242</v>
      </c>
      <c r="Q85" s="248">
        <f>IF(((SUM($B$64:Q64)+SUM($B$66:Q70))+SUM($B$87:Q87))&lt;0,((SUM($B$64:Q64)+SUM($B$66:Q70))+SUM($B$87:Q87))*0.2-SUM($A$85:P85),IF(SUM($B$85:P85)&lt;0,0-SUM($B$85:P85),0))</f>
        <v>162479.61743697524</v>
      </c>
      <c r="R85" s="248">
        <f>IF(((SUM($B$64:R64)+SUM($B$66:R70))+SUM($B$87:R87))&lt;0,((SUM($B$64:R64)+SUM($B$66:R70))+SUM($B$87:R87))*0.2-SUM($A$85:Q85),IF(SUM($B$85:Q85)&lt;0,0-SUM($B$85:Q85),0))</f>
        <v>167354.00596007705</v>
      </c>
      <c r="S85" s="248">
        <f>IF(((SUM($B$64:S64)+SUM($B$66:S70))+SUM($B$87:S87))&lt;0,((SUM($B$64:S64)+SUM($B$66:S70))+SUM($B$87:S87))*0.2-SUM($A$85:R85),IF(SUM($B$85:R85)&lt;0,0-SUM($B$85:R85),0))</f>
        <v>172374.62613886595</v>
      </c>
      <c r="T85" s="248">
        <f>IF(((SUM($B$64:T64)+SUM($B$66:T70))+SUM($B$87:T87))&lt;0,((SUM($B$64:T64)+SUM($B$66:T70))+SUM($B$87:T87))*0.2-SUM($A$85:S85),IF(SUM($B$85:S85)&lt;0,0-SUM($B$85:S85),0))</f>
        <v>177545.86492303014</v>
      </c>
      <c r="U85" s="248">
        <f>IF(((SUM($B$64:U64)+SUM($B$66:U70))+SUM($B$87:U87))&lt;0,((SUM($B$64:U64)+SUM($B$66:U70))+SUM($B$87:U87))*0.2-SUM($A$85:T85),IF(SUM($B$85:T85)&lt;0,0-SUM($B$85:T85),0))</f>
        <v>182872.24087074399</v>
      </c>
      <c r="V85" s="248">
        <f>IF(((SUM($B$64:V64)+SUM($B$66:V70))+SUM($B$87:V87))&lt;0,((SUM($B$64:V64)+SUM($B$66:V70))+SUM($B$87:V87))*0.2-SUM($A$85:U85),IF(SUM($B$85:U85)&lt;0,0-SUM($B$85:U85),0))</f>
        <v>188358.40809684992</v>
      </c>
      <c r="W85" s="248">
        <f>IF(((SUM($B$64:W64)+SUM($B$66:W70))+SUM($B$87:W87))&lt;0,((SUM($B$64:W64)+SUM($B$66:W70))+SUM($B$87:W87))*0.2-SUM($A$85:V85),IF(SUM($B$85:V85)&lt;0,0-SUM($B$85:V85),0))</f>
        <v>194009.1603397727</v>
      </c>
      <c r="X85" s="248">
        <f>IF(((SUM($B$64:X64)+SUM($B$66:X70))+SUM($B$87:X87))&lt;0,((SUM($B$64:X64)+SUM($B$66:X70))+SUM($B$87:X87))*0.2-SUM($A$85:W85),IF(SUM($B$85:W85)&lt;0,0-SUM($B$85:W85),0))</f>
        <v>199829.43514996767</v>
      </c>
      <c r="Y85" s="248">
        <f>IF(((SUM($B$64:Y64)+SUM($B$66:Y70))+SUM($B$87:Y87))&lt;0,((SUM($B$64:Y64)+SUM($B$66:Y70))+SUM($B$87:Y87))*0.2-SUM($A$85:X85),IF(SUM($B$85:X85)&lt;0,0-SUM($B$85:X85),0))</f>
        <v>205824.31820443273</v>
      </c>
      <c r="Z85" s="248">
        <f>IF(((SUM($B$64:Z64)+SUM($B$66:Z70))+SUM($B$87:Z87))&lt;0,((SUM($B$64:Z64)+SUM($B$66:Z70))+SUM($B$87:Z87))*0.2-SUM($A$85:Y85),IF(SUM($B$85:Y85)&lt;0,0-SUM($B$85:Y85),0))</f>
        <v>211999.04775059223</v>
      </c>
      <c r="AA85" s="248">
        <f>IF(((SUM($B$64:AA64)+SUM($B$66:AA70))+SUM($B$87:AA87))&lt;0,((SUM($B$64:AA64)+SUM($B$66:AA70))+SUM($B$87:AA87))*0.2-SUM($A$85:Z85),IF(SUM($B$85:Z85)&lt;0,0-SUM($B$85:Z85),0))</f>
        <v>218359.01918312907</v>
      </c>
      <c r="AB85" s="248">
        <f>IF(((SUM($B$64:AB64)+SUM($B$66:AB70))+SUM($B$87:AB87))&lt;0,((SUM($B$64:AB64)+SUM($B$66:AB70))+SUM($B$87:AB87))*0.2-SUM($A$85:AA85),IF(SUM($B$85:AA85)&lt;0,0-SUM($B$85:AA85),0))</f>
        <v>224909.78975856304</v>
      </c>
      <c r="AC85" s="248">
        <f>IF(((SUM($B$64:AC64)+SUM($B$66:AC70))+SUM($B$87:AC87))&lt;0,((SUM($B$64:AC64)+SUM($B$66:AC70))+SUM($B$87:AC87))*0.2-SUM($A$85:AB85),IF(SUM($B$85:AB85)&lt;0,0-SUM($B$85:AB85),0))</f>
        <v>231657.08345137537</v>
      </c>
      <c r="AD85" s="248">
        <f>IF(((SUM($B$64:AD64)+SUM($B$66:AD70))+SUM($B$87:AD87))&lt;0,((SUM($B$64:AD64)+SUM($B$66:AD70))+SUM($B$87:AD87))*0.2-SUM($A$85:AC85),IF(SUM($B$85:AC85)&lt;0,0-SUM($B$85:AC85),0))</f>
        <v>238606.795954898</v>
      </c>
      <c r="AE85" s="248">
        <f>IF(((SUM($B$64:AE64)+SUM($B$66:AE70))+SUM($B$87:AE87))&lt;0,((SUM($B$64:AE64)+SUM($B$66:AE70))+SUM($B$87:AE87))*0.2-SUM($A$85:AD85),IF(SUM($B$85:AD85)&lt;0,0-SUM($B$85:AD85),0))</f>
        <v>245764.99983353913</v>
      </c>
      <c r="AF85" s="248">
        <f>IF(((SUM($B$64:AF64)+SUM($B$66:AF70))+SUM($B$87:AF87))&lt;0,((SUM($B$64:AF64)+SUM($B$66:AF70))+SUM($B$87:AF87))*0.2-SUM($A$85:AE85),IF(SUM($B$85:AE85)&lt;0,0-SUM($B$85:AE85),0))</f>
        <v>253137.94982855022</v>
      </c>
      <c r="AG85" s="248">
        <f>IF(((SUM($B$64:AG64)+SUM($B$66:AG70))+SUM($B$87:AG87))&lt;0,((SUM($B$64:AG64)+SUM($B$66:AG70))+SUM($B$87:AG87))*0.2-SUM($A$85:AF85),IF(SUM($B$85:AF85)&lt;0,0-SUM($B$85:AF85),0))</f>
        <v>260732.08832339942</v>
      </c>
      <c r="AH85" s="248">
        <f>IF(((SUM($B$64:AH64)+SUM($B$66:AH70))+SUM($B$87:AH87))&lt;0,((SUM($B$64:AH64)+SUM($B$66:AH70))+SUM($B$87:AH87))*0.2-SUM($A$85:AG85),IF(SUM($B$85:AG85)&lt;0,0-SUM($B$85:AG85),0))</f>
        <v>268554.05097310245</v>
      </c>
      <c r="AI85" s="248">
        <f>IF(((SUM($B$64:AI64)+SUM($B$66:AI70))+SUM($B$87:AI87))&lt;0,((SUM($B$64:AI64)+SUM($B$66:AI70))+SUM($B$87:AI87))*0.2-SUM($A$85:AH85),IF(SUM($B$85:AH85)&lt;0,0-SUM($B$85:AH85),0))</f>
        <v>276610.67250230908</v>
      </c>
      <c r="AJ85" s="248">
        <f>IF(((SUM($B$64:AJ64)+SUM($B$66:AJ70))+SUM($B$87:AJ87))&lt;0,((SUM($B$64:AJ64)+SUM($B$66:AJ70))+SUM($B$87:AJ87))*0.2-SUM($A$85:AI85),IF(SUM($B$85:AI85)&lt;0,0-SUM($B$85:AI85),0))</f>
        <v>284908.99267737567</v>
      </c>
      <c r="AK85" s="248">
        <f>IF(((SUM($B$64:AK64)+SUM($B$66:AK70))+SUM($B$87:AK87))&lt;0,((SUM($B$64:AK64)+SUM($B$66:AK70))+SUM($B$87:AK87))*0.2-SUM($A$85:AJ85),IF(SUM($B$85:AJ85)&lt;0,0-SUM($B$85:AJ85),0))</f>
        <v>293456.26245768368</v>
      </c>
      <c r="AL85" s="248">
        <f>IF(((SUM($B$64:AL64)+SUM($B$66:AL70))+SUM($B$87:AL87))&lt;0,((SUM($B$64:AL64)+SUM($B$66:AL70))+SUM($B$87:AL87))*0.2-SUM($A$85:AK85),IF(SUM($B$85:AK85)&lt;0,0-SUM($B$85:AK85),0))</f>
        <v>302259.95033141971</v>
      </c>
      <c r="AM85" s="248">
        <f>IF(((SUM($B$64:AM64)+SUM($B$66:AM70))+SUM($B$87:AM87))&lt;0,((SUM($B$64:AM64)+SUM($B$66:AM70))+SUM($B$87:AM87))*0.2-SUM($A$85:AL85),IF(SUM($B$85:AL85)&lt;0,0-SUM($B$85:AL85),0))</f>
        <v>311327.74884136021</v>
      </c>
      <c r="AN85" s="248">
        <f>IF(((SUM($B$64:AN64)+SUM($B$66:AN70))+SUM($B$87:AN87))&lt;0,((SUM($B$64:AN64)+SUM($B$66:AN70))+SUM($B$87:AN87))*0.2-SUM($A$85:AM85),IF(SUM($B$85:AM85)&lt;0,0-SUM($B$85:AM85),0))</f>
        <v>320667.58130662143</v>
      </c>
      <c r="AO85" s="248">
        <f>IF(((SUM($B$64:AO64)+SUM($B$66:AO70))+SUM($B$87:AO87))&lt;0,((SUM($B$64:AO64)+SUM($B$66:AO70))+SUM($B$87:AO87))*0.2-SUM($A$85:AN85),IF(SUM($B$85:AN85)&lt;0,0-SUM($B$85:AN85),0))</f>
        <v>330287.60874579847</v>
      </c>
      <c r="AP85" s="248">
        <f>IF(((SUM($B$64:AP64)+SUM($B$66:AP70))+SUM($B$87:AP87))&lt;0,((SUM($B$64:AP64)+SUM($B$66:AP70))+SUM($B$87:AP87))*0.2-SUM($A$85:AO85),IF(SUM($B$85:AO85)&lt;0,0-SUM($B$85:AO85),0))</f>
        <v>340196.23700818419</v>
      </c>
      <c r="AQ85" s="248">
        <f>IF(((SUM($B$64:AQ64)+SUM($B$66:AQ70))+SUM($B$87:AQ87))&lt;0,((SUM($B$64:AQ64)+SUM($B$66:AQ70))+SUM($B$87:AQ87))*0.2-SUM($A$85:AP85),IF(SUM($B$85:AP85)&lt;0,0-SUM($B$85:AP85),0))</f>
        <v>350402.1241184324</v>
      </c>
      <c r="AR85" s="248">
        <f>IF(((SUM($B$64:AR64)+SUM($B$66:AR70))+SUM($B$87:AR87))&lt;0,((SUM($B$64:AR64)+SUM($B$66:AR70))+SUM($B$87:AR87))*0.2-SUM($A$85:AQ85),IF(SUM($B$85:AQ85)&lt;0,0-SUM($B$85:AQ85),0))</f>
        <v>360914.18784195185</v>
      </c>
      <c r="AS85" s="248">
        <f>IF(((SUM($B$64:AS64)+SUM($B$66:AS70))+SUM($B$87:AS87))&lt;0,((SUM($B$64:AS64)+SUM($B$66:AS70))+SUM($B$87:AS87))*0.2-SUM($A$85:AR85),IF(SUM($B$85:AR85)&lt;0,0-SUM($B$85:AR85),0))</f>
        <v>371741.61347725987</v>
      </c>
      <c r="AT85" s="248">
        <f>IF(((SUM($B$64:AT64)+SUM($B$66:AT70))+SUM($B$87:AT87))&lt;0,((SUM($B$64:AT64)+SUM($B$66:AT70))+SUM($B$87:AT87))*0.2-SUM($A$85:AS85),IF(SUM($B$85:AS85)&lt;0,0-SUM($B$85:AS85),0))</f>
        <v>382893.86188153923</v>
      </c>
      <c r="AU85" s="248">
        <f>IF(((SUM($B$64:AU64)+SUM($B$66:AU70))+SUM($B$87:AU87))&lt;0,((SUM($B$64:AU64)+SUM($B$66:AU70))+SUM($B$87:AU87))*0.2-SUM($A$85:AT85),IF(SUM($B$85:AT85)&lt;0,0-SUM($B$85:AT85),0))</f>
        <v>394380.67773799598</v>
      </c>
      <c r="AV85" s="248">
        <f>IF(((SUM($B$64:AV64)+SUM($B$66:AV70))+SUM($B$87:AV87))&lt;0,((SUM($B$64:AV64)+SUM($B$66:AV70))+SUM($B$87:AV87))*0.2-SUM($A$85:AU85),IF(SUM($B$85:AU85)&lt;0,0-SUM($B$85:AU85),0))</f>
        <v>406212.09807014465</v>
      </c>
      <c r="AW85" s="248">
        <f>IF(((SUM($B$64:AW64)+SUM($B$66:AW70))+SUM($B$87:AW87))&lt;0,((SUM($B$64:AW64)+SUM($B$66:AW70))+SUM($B$87:AW87))*0.2-SUM($A$85:AV85),IF(SUM($B$85:AV85)&lt;0,0-SUM($B$85:AV85),0))</f>
        <v>418398.46101224422</v>
      </c>
      <c r="AX85" s="248">
        <f>IF(((SUM($B$64:AX64)+SUM($B$66:AX70))+SUM($B$87:AX87))&lt;0,((SUM($B$64:AX64)+SUM($B$66:AX70))+SUM($B$87:AX87))*0.2-SUM($A$85:AW85),IF(SUM($B$85:AW85)&lt;0,0-SUM($B$85:AW85),0))</f>
        <v>430950.41484260559</v>
      </c>
      <c r="AY85" s="248">
        <f>IF(((SUM($B$64:AY64)+SUM($B$66:AY70))+SUM($B$87:AY87))&lt;0,((SUM($B$64:AY64)+SUM($B$66:AY70))+SUM($B$87:AY87))*0.2-SUM($A$85:AX85),IF(SUM($B$85:AX85)&lt;0,0-SUM($B$85:AX85),0))</f>
        <v>443878.92728789151</v>
      </c>
      <c r="AZ85" s="248">
        <f>IF(((SUM($B$64:AZ64)+SUM($B$66:AZ70))+SUM($B$87:AZ87))&lt;0,((SUM($B$64:AZ64)+SUM($B$66:AZ70))+SUM($B$87:AZ87))*0.2-SUM($A$85:AY85),IF(SUM($B$85:AY85)&lt;0,0-SUM($B$85:AY85),0))</f>
        <v>0</v>
      </c>
    </row>
    <row r="86" spans="1:52" x14ac:dyDescent="0.25">
      <c r="A86" s="239" t="s">
        <v>211</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210</v>
      </c>
      <c r="B87" s="237">
        <f>-($B$25+$B$26)*$B$28</f>
        <v>-692508357.89999998</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209</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6" customFormat="1" ht="14.25" x14ac:dyDescent="0.25">
      <c r="A89" s="249" t="s">
        <v>208</v>
      </c>
      <c r="B89" s="235">
        <f>SUM(B81:B88)</f>
        <v>-831010029.48000002</v>
      </c>
      <c r="C89" s="235">
        <f t="shared" ref="C89:AZ89" si="23">SUM(C81:C88)</f>
        <v>-14525592.450165</v>
      </c>
      <c r="D89" s="235">
        <f>SUM(D81:D88)</f>
        <v>-14266635.917032335</v>
      </c>
      <c r="E89" s="235">
        <f>SUM(E81:E88)</f>
        <v>-14094368.749915563</v>
      </c>
      <c r="F89" s="235">
        <f t="shared" si="23"/>
        <v>-13921504.122947443</v>
      </c>
      <c r="G89" s="235">
        <f t="shared" si="23"/>
        <v>-13748024.112332441</v>
      </c>
      <c r="H89" s="235">
        <f t="shared" si="23"/>
        <v>-13573910.256561093</v>
      </c>
      <c r="I89" s="235">
        <f t="shared" si="23"/>
        <v>-13399143.540278796</v>
      </c>
      <c r="J89" s="235">
        <f t="shared" si="23"/>
        <v>-13223704.377670132</v>
      </c>
      <c r="K89" s="235">
        <f t="shared" si="23"/>
        <v>-13047572.595345356</v>
      </c>
      <c r="L89" s="235">
        <f t="shared" si="23"/>
        <v>-12870727.414712954</v>
      </c>
      <c r="M89" s="236">
        <f t="shared" si="23"/>
        <v>-12693147.433823761</v>
      </c>
      <c r="N89" s="235">
        <f t="shared" si="23"/>
        <v>-12514810.608670011</v>
      </c>
      <c r="O89" s="235">
        <f t="shared" si="23"/>
        <v>-12335694.233923808</v>
      </c>
      <c r="P89" s="235">
        <f t="shared" si="23"/>
        <v>-12155774.923097312</v>
      </c>
      <c r="Q89" s="235">
        <f t="shared" si="23"/>
        <v>-11975028.588108197</v>
      </c>
      <c r="R89" s="235">
        <f t="shared" si="23"/>
        <v>-11793430.418231547</v>
      </c>
      <c r="S89" s="235">
        <f t="shared" si="23"/>
        <v>-11610954.858420752</v>
      </c>
      <c r="T89" s="235">
        <f t="shared" si="23"/>
        <v>-11427575.586977758</v>
      </c>
      <c r="U89" s="235">
        <f t="shared" si="23"/>
        <v>-11243265.492553584</v>
      </c>
      <c r="V89" s="235">
        <f t="shared" si="23"/>
        <v>-11057996.650458865</v>
      </c>
      <c r="W89" s="235">
        <f t="shared" si="23"/>
        <v>-10871740.298263416</v>
      </c>
      <c r="X89" s="235">
        <f t="shared" si="23"/>
        <v>-10684466.810664259</v>
      </c>
      <c r="Y89" s="235">
        <f t="shared" si="23"/>
        <v>-10496145.673599303</v>
      </c>
      <c r="Z89" s="235">
        <f t="shared" si="23"/>
        <v>-10306745.457584474</v>
      </c>
      <c r="AA89" s="235">
        <f t="shared" si="23"/>
        <v>-10116233.790251352</v>
      </c>
      <c r="AB89" s="235">
        <f t="shared" si="23"/>
        <v>-9924577.3280604482</v>
      </c>
      <c r="AC89" s="235">
        <f t="shared" si="23"/>
        <v>-9731741.727165848</v>
      </c>
      <c r="AD89" s="235">
        <f t="shared" si="23"/>
        <v>-9537691.6134066209</v>
      </c>
      <c r="AE89" s="235">
        <f t="shared" si="23"/>
        <v>-9342390.5513967425</v>
      </c>
      <c r="AF89" s="235">
        <f t="shared" si="23"/>
        <v>-9145801.0126887038</v>
      </c>
      <c r="AG89" s="235">
        <f t="shared" si="23"/>
        <v>-8947884.3429815695</v>
      </c>
      <c r="AH89" s="235">
        <f t="shared" si="23"/>
        <v>-8748600.7283453569</v>
      </c>
      <c r="AI89" s="235">
        <f t="shared" si="23"/>
        <v>-8547909.1604321823</v>
      </c>
      <c r="AJ89" s="235">
        <f t="shared" si="23"/>
        <v>-8345767.4006437697</v>
      </c>
      <c r="AK89" s="235">
        <f t="shared" si="23"/>
        <v>-8142131.9432238564</v>
      </c>
      <c r="AL89" s="235">
        <f t="shared" si="23"/>
        <v>-7936957.9772434682</v>
      </c>
      <c r="AM89" s="235">
        <f t="shared" si="23"/>
        <v>-7730199.3474458158</v>
      </c>
      <c r="AN89" s="235">
        <f t="shared" si="23"/>
        <v>-7521808.5139163472</v>
      </c>
      <c r="AO89" s="235">
        <f t="shared" si="23"/>
        <v>-7311736.5105431825</v>
      </c>
      <c r="AP89" s="235">
        <f t="shared" si="23"/>
        <v>-7099932.9022309259</v>
      </c>
      <c r="AQ89" s="235">
        <f t="shared" si="23"/>
        <v>-6886345.7408314496</v>
      </c>
      <c r="AR89" s="235">
        <f t="shared" si="23"/>
        <v>-6670921.5197521672</v>
      </c>
      <c r="AS89" s="235">
        <f t="shared" si="23"/>
        <v>-6453605.127202563</v>
      </c>
      <c r="AT89" s="235">
        <f t="shared" si="23"/>
        <v>-6234339.798038695</v>
      </c>
      <c r="AU89" s="235">
        <f t="shared" si="23"/>
        <v>-6013067.0641620085</v>
      </c>
      <c r="AV89" s="235">
        <f t="shared" si="23"/>
        <v>-5789726.7034311593</v>
      </c>
      <c r="AW89" s="235">
        <f t="shared" si="23"/>
        <v>-5564256.6870405376</v>
      </c>
      <c r="AX89" s="235">
        <f t="shared" si="23"/>
        <v>-5336593.1253203377</v>
      </c>
      <c r="AY89" s="235">
        <f t="shared" si="23"/>
        <v>-5106670.2119106613</v>
      </c>
      <c r="AZ89" s="235">
        <f t="shared" si="23"/>
        <v>-7617591.936900001</v>
      </c>
    </row>
    <row r="90" spans="1:52" s="176" customFormat="1" ht="14.25" x14ac:dyDescent="0.25">
      <c r="A90" s="249" t="s">
        <v>430</v>
      </c>
      <c r="B90" s="235">
        <f>SUM($B$89:B89)</f>
        <v>-831010029.48000002</v>
      </c>
      <c r="C90" s="235">
        <f>SUM($B$89:C89)</f>
        <v>-845535621.93016505</v>
      </c>
      <c r="D90" s="235">
        <f>SUM($B$89:D89)</f>
        <v>-859802257.84719741</v>
      </c>
      <c r="E90" s="235">
        <f>SUM($B$89:E89)</f>
        <v>-873896626.59711301</v>
      </c>
      <c r="F90" s="235">
        <f>SUM($B$89:F89)</f>
        <v>-887818130.72006047</v>
      </c>
      <c r="G90" s="235">
        <f>SUM($B$89:G89)</f>
        <v>-901566154.83239293</v>
      </c>
      <c r="H90" s="235">
        <f>SUM($B$89:H89)</f>
        <v>-915140065.08895397</v>
      </c>
      <c r="I90" s="235">
        <f>SUM($B$89:I89)</f>
        <v>-928539208.62923276</v>
      </c>
      <c r="J90" s="235">
        <f>SUM($B$89:J89)</f>
        <v>-941762913.00690293</v>
      </c>
      <c r="K90" s="235">
        <f>SUM($B$89:K89)</f>
        <v>-954810485.60224831</v>
      </c>
      <c r="L90" s="235">
        <f>SUM($B$89:L89)</f>
        <v>-967681213.01696122</v>
      </c>
      <c r="M90" s="236">
        <f>SUM($B$89:M89)</f>
        <v>-980374360.45078492</v>
      </c>
      <c r="N90" s="235">
        <f>SUM($B$89:N89)</f>
        <v>-992889171.05945492</v>
      </c>
      <c r="O90" s="235">
        <f>SUM($B$89:O89)</f>
        <v>-1005224865.2933787</v>
      </c>
      <c r="P90" s="235">
        <f>SUM($B$89:P89)</f>
        <v>-1017380640.216476</v>
      </c>
      <c r="Q90" s="235">
        <f>SUM($B$89:Q89)</f>
        <v>-1029355668.8045841</v>
      </c>
      <c r="R90" s="235">
        <f>SUM($B$89:R89)</f>
        <v>-1041149099.2228158</v>
      </c>
      <c r="S90" s="235">
        <f>SUM($B$89:S89)</f>
        <v>-1052760054.0812365</v>
      </c>
      <c r="T90" s="235">
        <f>SUM($B$89:T89)</f>
        <v>-1064187629.6682142</v>
      </c>
      <c r="U90" s="235">
        <f>SUM($B$89:U89)</f>
        <v>-1075430895.1607678</v>
      </c>
      <c r="V90" s="235">
        <f>SUM($B$89:V89)</f>
        <v>-1086488891.8112266</v>
      </c>
      <c r="W90" s="235">
        <f>SUM($B$89:W89)</f>
        <v>-1097360632.1094899</v>
      </c>
      <c r="X90" s="235">
        <f>SUM($B$89:X89)</f>
        <v>-1108045098.9201541</v>
      </c>
      <c r="Y90" s="235">
        <f>SUM($B$89:Y89)</f>
        <v>-1118541244.5937533</v>
      </c>
      <c r="Z90" s="235">
        <f>SUM($B$89:Z89)</f>
        <v>-1128847990.0513377</v>
      </c>
      <c r="AA90" s="235">
        <f>SUM($B$89:AA89)</f>
        <v>-1138964223.841589</v>
      </c>
      <c r="AB90" s="235">
        <f>SUM($B$89:AB89)</f>
        <v>-1148888801.1696494</v>
      </c>
      <c r="AC90" s="235">
        <f>SUM($B$89:AC89)</f>
        <v>-1158620542.8968153</v>
      </c>
      <c r="AD90" s="235">
        <f>SUM($B$89:AD89)</f>
        <v>-1168158234.510222</v>
      </c>
      <c r="AE90" s="235">
        <f>SUM($B$89:AE89)</f>
        <v>-1177500625.0616188</v>
      </c>
      <c r="AF90" s="235">
        <f>SUM($B$89:AF89)</f>
        <v>-1186646426.0743074</v>
      </c>
      <c r="AG90" s="235">
        <f>SUM($B$89:AG89)</f>
        <v>-1195594310.417289</v>
      </c>
      <c r="AH90" s="235">
        <f>SUM($B$89:AH89)</f>
        <v>-1204342911.1456344</v>
      </c>
      <c r="AI90" s="235">
        <f>SUM($B$89:AI89)</f>
        <v>-1212890820.3060665</v>
      </c>
      <c r="AJ90" s="235">
        <f>SUM($B$89:AJ89)</f>
        <v>-1221236587.7067103</v>
      </c>
      <c r="AK90" s="235">
        <f>SUM($B$89:AK89)</f>
        <v>-1229378719.6499343</v>
      </c>
      <c r="AL90" s="235">
        <f>SUM($B$89:AL89)</f>
        <v>-1237315677.6271777</v>
      </c>
      <c r="AM90" s="235">
        <f>SUM($B$89:AM89)</f>
        <v>-1245045876.9746234</v>
      </c>
      <c r="AN90" s="235">
        <f>SUM($B$89:AN89)</f>
        <v>-1252567685.4885397</v>
      </c>
      <c r="AO90" s="235">
        <f>SUM($B$89:AO89)</f>
        <v>-1259879421.9990828</v>
      </c>
      <c r="AP90" s="235">
        <f>SUM($B$89:AP89)</f>
        <v>-1266979354.9013138</v>
      </c>
      <c r="AQ90" s="235">
        <f>SUM($B$89:AQ89)</f>
        <v>-1273865700.6421452</v>
      </c>
      <c r="AR90" s="235">
        <f>SUM($B$89:AR89)</f>
        <v>-1280536622.1618974</v>
      </c>
      <c r="AS90" s="235">
        <f>SUM($B$89:AS89)</f>
        <v>-1286990227.2890999</v>
      </c>
      <c r="AT90" s="235">
        <f>SUM($B$89:AT89)</f>
        <v>-1293224567.0871387</v>
      </c>
      <c r="AU90" s="235">
        <f>SUM($B$89:AU89)</f>
        <v>-1299237634.1513007</v>
      </c>
      <c r="AV90" s="235">
        <f>SUM($B$89:AV89)</f>
        <v>-1305027360.8547318</v>
      </c>
      <c r="AW90" s="235">
        <f>SUM($B$89:AW89)</f>
        <v>-1310591617.5417724</v>
      </c>
      <c r="AX90" s="235">
        <f>SUM($B$89:AX89)</f>
        <v>-1315928210.6670928</v>
      </c>
      <c r="AY90" s="235">
        <f>SUM($B$89:AY89)</f>
        <v>-1321034880.8790035</v>
      </c>
      <c r="AZ90" s="235">
        <f>SUM($B$89:AZ89)</f>
        <v>-1328652472.8159034</v>
      </c>
    </row>
    <row r="91" spans="1:52" x14ac:dyDescent="0.25">
      <c r="A91" s="250" t="s">
        <v>207</v>
      </c>
      <c r="B91" s="251">
        <f t="shared" ref="B91:AZ91" si="24">1/POWER((1+$B$44),B79)</f>
        <v>1</v>
      </c>
      <c r="C91" s="251">
        <f t="shared" si="24"/>
        <v>0.85836909871244638</v>
      </c>
      <c r="D91" s="251">
        <f t="shared" si="24"/>
        <v>0.73679750962441737</v>
      </c>
      <c r="E91" s="251">
        <f t="shared" si="24"/>
        <v>0.63244421426988617</v>
      </c>
      <c r="F91" s="251">
        <f t="shared" si="24"/>
        <v>0.54287057018874341</v>
      </c>
      <c r="G91" s="251">
        <f t="shared" si="24"/>
        <v>0.46598332205042353</v>
      </c>
      <c r="H91" s="251">
        <f t="shared" si="24"/>
        <v>0.39998568416345365</v>
      </c>
      <c r="I91" s="251">
        <f t="shared" si="24"/>
        <v>0.34333535121326497</v>
      </c>
      <c r="J91" s="251">
        <f t="shared" si="24"/>
        <v>0.29470845597705142</v>
      </c>
      <c r="K91" s="251">
        <f t="shared" si="24"/>
        <v>0.25296863173995832</v>
      </c>
      <c r="L91" s="251">
        <f t="shared" si="24"/>
        <v>0.21714045642914875</v>
      </c>
      <c r="M91" s="252">
        <f t="shared" si="24"/>
        <v>0.18638665787909764</v>
      </c>
      <c r="N91" s="251">
        <f t="shared" si="24"/>
        <v>0.1599885475357061</v>
      </c>
      <c r="O91" s="251">
        <f t="shared" si="24"/>
        <v>0.13732922535253742</v>
      </c>
      <c r="P91" s="251">
        <f t="shared" si="24"/>
        <v>0.11787916339273598</v>
      </c>
      <c r="Q91" s="251">
        <f t="shared" si="24"/>
        <v>0.10118383123839998</v>
      </c>
      <c r="R91" s="251">
        <f t="shared" si="24"/>
        <v>8.6853074024377655E-2</v>
      </c>
      <c r="S91" s="251">
        <f t="shared" si="24"/>
        <v>7.4551994870710431E-2</v>
      </c>
      <c r="T91" s="251">
        <f t="shared" si="24"/>
        <v>6.3993128644386638E-2</v>
      </c>
      <c r="U91" s="251">
        <f t="shared" si="24"/>
        <v>5.4929724158271798E-2</v>
      </c>
      <c r="V91" s="251">
        <f t="shared" si="24"/>
        <v>4.7149977818259046E-2</v>
      </c>
      <c r="W91" s="251">
        <f t="shared" si="24"/>
        <v>4.0472083964170853E-2</v>
      </c>
      <c r="X91" s="251">
        <f t="shared" si="24"/>
        <v>3.4739986235339783E-2</v>
      </c>
      <c r="Y91" s="251">
        <f t="shared" si="24"/>
        <v>2.9819730674111405E-2</v>
      </c>
      <c r="Z91" s="251">
        <f t="shared" si="24"/>
        <v>2.5596335342584892E-2</v>
      </c>
      <c r="AA91" s="251">
        <f t="shared" si="24"/>
        <v>2.197110329835613E-2</v>
      </c>
      <c r="AB91" s="251">
        <f t="shared" si="24"/>
        <v>1.8859316135928006E-2</v>
      </c>
      <c r="AC91" s="251">
        <f t="shared" si="24"/>
        <v>1.6188254193929622E-2</v>
      </c>
      <c r="AD91" s="251">
        <f t="shared" si="24"/>
        <v>1.3895497162171346E-2</v>
      </c>
      <c r="AE91" s="251">
        <f t="shared" si="24"/>
        <v>1.1927465375254374E-2</v>
      </c>
      <c r="AF91" s="251">
        <f t="shared" si="24"/>
        <v>1.0238167704081006E-2</v>
      </c>
      <c r="AG91" s="251">
        <f t="shared" si="24"/>
        <v>8.788126784618891E-3</v>
      </c>
      <c r="AH91" s="251">
        <f t="shared" si="24"/>
        <v>7.5434564674840268E-3</v>
      </c>
      <c r="AI91" s="251">
        <f t="shared" si="24"/>
        <v>6.4750699291708375E-3</v>
      </c>
      <c r="AJ91" s="251">
        <f t="shared" si="24"/>
        <v>5.5579999392024355E-3</v>
      </c>
      <c r="AK91" s="251">
        <f t="shared" si="24"/>
        <v>4.7708153984570264E-3</v>
      </c>
      <c r="AL91" s="251">
        <f t="shared" si="24"/>
        <v>4.0951205136970179E-3</v>
      </c>
      <c r="AM91" s="251">
        <f t="shared" si="24"/>
        <v>3.5151249044609598E-3</v>
      </c>
      <c r="AN91" s="251">
        <f t="shared" si="24"/>
        <v>3.0172745961038272E-3</v>
      </c>
      <c r="AO91" s="251">
        <f t="shared" si="24"/>
        <v>2.5899352756256029E-3</v>
      </c>
      <c r="AP91" s="251">
        <f t="shared" si="24"/>
        <v>2.2231204082623201E-3</v>
      </c>
      <c r="AQ91" s="251">
        <f t="shared" si="24"/>
        <v>1.9082578611693737E-3</v>
      </c>
      <c r="AR91" s="251">
        <f t="shared" si="24"/>
        <v>1.6379895804028955E-3</v>
      </c>
      <c r="AS91" s="251">
        <f t="shared" si="24"/>
        <v>1.4059996398308116E-3</v>
      </c>
      <c r="AT91" s="251">
        <f t="shared" si="24"/>
        <v>1.2068666436315979E-3</v>
      </c>
      <c r="AU91" s="251">
        <f t="shared" si="24"/>
        <v>1.0359370331601697E-3</v>
      </c>
      <c r="AV91" s="251">
        <f t="shared" si="24"/>
        <v>8.8921633747654038E-4</v>
      </c>
      <c r="AW91" s="251">
        <f t="shared" si="24"/>
        <v>7.6327582616012057E-4</v>
      </c>
      <c r="AX91" s="251">
        <f t="shared" si="24"/>
        <v>6.5517238297006048E-4</v>
      </c>
      <c r="AY91" s="251">
        <f t="shared" si="24"/>
        <v>5.6237972787129655E-4</v>
      </c>
      <c r="AZ91" s="251">
        <f t="shared" si="24"/>
        <v>4.8272938014703564E-4</v>
      </c>
    </row>
    <row r="92" spans="1:52" s="176" customFormat="1" ht="14.25" x14ac:dyDescent="0.25">
      <c r="A92" s="253" t="s">
        <v>431</v>
      </c>
      <c r="B92" s="254">
        <f t="shared" ref="B92:AY92" si="25">B89*B91</f>
        <v>-831010029.48000002</v>
      </c>
      <c r="C92" s="254">
        <f t="shared" si="25"/>
        <v>-12468319.699712446</v>
      </c>
      <c r="D92" s="254">
        <f t="shared" si="25"/>
        <v>-10511621.81438769</v>
      </c>
      <c r="E92" s="254">
        <f t="shared" si="25"/>
        <v>-8913901.9696703851</v>
      </c>
      <c r="F92" s="254">
        <f t="shared" si="25"/>
        <v>-7557574.8811094211</v>
      </c>
      <c r="G92" s="254">
        <f t="shared" si="25"/>
        <v>-6406349.9474939955</v>
      </c>
      <c r="H92" s="254">
        <f t="shared" si="25"/>
        <v>-5429369.7807439091</v>
      </c>
      <c r="I92" s="254">
        <f t="shared" si="25"/>
        <v>-4600399.6533585712</v>
      </c>
      <c r="J92" s="254">
        <f t="shared" si="25"/>
        <v>-3897137.4994401401</v>
      </c>
      <c r="K92" s="254">
        <f t="shared" si="25"/>
        <v>-3300626.5869722916</v>
      </c>
      <c r="L92" s="254">
        <f t="shared" si="25"/>
        <v>-2794755.6254059286</v>
      </c>
      <c r="M92" s="236">
        <f t="shared" si="25"/>
        <v>-2365833.3281570552</v>
      </c>
      <c r="N92" s="254">
        <f t="shared" si="25"/>
        <v>-2002226.3719655611</v>
      </c>
      <c r="O92" s="254">
        <f t="shared" si="25"/>
        <v>-1694051.333330519</v>
      </c>
      <c r="P92" s="254">
        <f t="shared" si="25"/>
        <v>-1432912.5783251107</v>
      </c>
      <c r="Q92" s="254">
        <f t="shared" si="25"/>
        <v>-1211679.271734155</v>
      </c>
      <c r="R92" s="254">
        <f t="shared" si="25"/>
        <v>-1024295.6851160116</v>
      </c>
      <c r="S92" s="254">
        <f t="shared" si="25"/>
        <v>-865619.8470490342</v>
      </c>
      <c r="T92" s="254">
        <f t="shared" si="25"/>
        <v>-731286.31463091983</v>
      </c>
      <c r="U92" s="254">
        <f t="shared" si="25"/>
        <v>-617589.47214418428</v>
      </c>
      <c r="V92" s="254">
        <f t="shared" si="25"/>
        <v>-521384.29678351834</v>
      </c>
      <c r="W92" s="254">
        <f t="shared" si="25"/>
        <v>-440001.98618797684</v>
      </c>
      <c r="X92" s="254">
        <f t="shared" si="25"/>
        <v>-371178.22993442108</v>
      </c>
      <c r="Y92" s="254">
        <f t="shared" si="25"/>
        <v>-312992.23710297083</v>
      </c>
      <c r="Z92" s="254">
        <f t="shared" si="25"/>
        <v>-263814.91302299575</v>
      </c>
      <c r="AA92" s="254">
        <f t="shared" si="25"/>
        <v>-222264.81759593321</v>
      </c>
      <c r="AB92" s="254">
        <f t="shared" si="25"/>
        <v>-187170.74134535567</v>
      </c>
      <c r="AC92" s="254">
        <f t="shared" si="25"/>
        <v>-157539.90882903244</v>
      </c>
      <c r="AD92" s="254">
        <f t="shared" si="25"/>
        <v>-132530.96674775713</v>
      </c>
      <c r="AE92" s="254">
        <f t="shared" si="25"/>
        <v>-111431.03982388826</v>
      </c>
      <c r="AF92" s="254">
        <f t="shared" si="25"/>
        <v>-93636.244556060847</v>
      </c>
      <c r="AG92" s="254">
        <f t="shared" si="25"/>
        <v>-78635.142060228332</v>
      </c>
      <c r="AH92" s="254">
        <f t="shared" si="25"/>
        <v>-65994.688745672247</v>
      </c>
      <c r="AI92" s="254">
        <f t="shared" si="25"/>
        <v>-55348.309561998365</v>
      </c>
      <c r="AJ92" s="254">
        <f t="shared" si="25"/>
        <v>-46385.774705375741</v>
      </c>
      <c r="AK92" s="254">
        <f t="shared" si="25"/>
        <v>-38844.608451001208</v>
      </c>
      <c r="AL92" s="254">
        <f t="shared" si="25"/>
        <v>-32502.799428960916</v>
      </c>
      <c r="AM92" s="254">
        <f t="shared" si="25"/>
        <v>-27172.616242654647</v>
      </c>
      <c r="AN92" s="254">
        <f t="shared" si="25"/>
        <v>-22695.361745797276</v>
      </c>
      <c r="AO92" s="254">
        <f t="shared" si="25"/>
        <v>-18936.924314735443</v>
      </c>
      <c r="AP92" s="254">
        <f t="shared" si="25"/>
        <v>-15784.005732242695</v>
      </c>
      <c r="AQ92" s="254">
        <f t="shared" si="25"/>
        <v>-13140.923394671849</v>
      </c>
      <c r="AR92" s="254">
        <f t="shared" si="25"/>
        <v>-10926.899941039499</v>
      </c>
      <c r="AS92" s="254">
        <f t="shared" si="25"/>
        <v>-9073.7664844570827</v>
      </c>
      <c r="AT92" s="254">
        <f t="shared" si="25"/>
        <v>-7524.0167473178535</v>
      </c>
      <c r="AU92" s="254">
        <f t="shared" si="25"/>
        <v>-6229.1588546411231</v>
      </c>
      <c r="AV92" s="254">
        <f t="shared" si="25"/>
        <v>-5148.3195742151793</v>
      </c>
      <c r="AW92" s="254">
        <f t="shared" si="25"/>
        <v>-4247.0626197678421</v>
      </c>
      <c r="AX92" s="254">
        <f t="shared" si="25"/>
        <v>-3496.3884348577681</v>
      </c>
      <c r="AY92" s="254">
        <f t="shared" si="25"/>
        <v>-2871.8878041027738</v>
      </c>
      <c r="AZ92" s="254">
        <f>AZ89*AZ91</f>
        <v>-3677.2354339127942</v>
      </c>
    </row>
    <row r="93" spans="1:52" s="176" customFormat="1" ht="14.25" x14ac:dyDescent="0.25">
      <c r="A93" s="253" t="s">
        <v>432</v>
      </c>
      <c r="B93" s="254">
        <f>SUM($B$92:B92)</f>
        <v>-831010029.48000002</v>
      </c>
      <c r="C93" s="254">
        <f>SUM($B$92:C92)</f>
        <v>-843478349.17971241</v>
      </c>
      <c r="D93" s="254">
        <f>SUM($B$92:D92)</f>
        <v>-853989970.99410009</v>
      </c>
      <c r="E93" s="254">
        <f>SUM($B$92:E92)</f>
        <v>-862903872.96377051</v>
      </c>
      <c r="F93" s="254">
        <f>SUM($B$92:F92)</f>
        <v>-870461447.84487998</v>
      </c>
      <c r="G93" s="254">
        <f>SUM($B$92:G92)</f>
        <v>-876867797.79237401</v>
      </c>
      <c r="H93" s="254">
        <f>SUM($B$92:H92)</f>
        <v>-882297167.57311797</v>
      </c>
      <c r="I93" s="254">
        <f>SUM($B$92:I92)</f>
        <v>-886897567.22647655</v>
      </c>
      <c r="J93" s="254">
        <f>SUM($B$92:J92)</f>
        <v>-890794704.72591674</v>
      </c>
      <c r="K93" s="254">
        <f>SUM($B$92:K92)</f>
        <v>-894095331.31288898</v>
      </c>
      <c r="L93" s="254">
        <f>SUM($B$92:L92)</f>
        <v>-896890086.93829489</v>
      </c>
      <c r="M93" s="236">
        <f>SUM($B$92:M92)</f>
        <v>-899255920.26645195</v>
      </c>
      <c r="N93" s="254">
        <f>SUM($B$92:N92)</f>
        <v>-901258146.63841748</v>
      </c>
      <c r="O93" s="254">
        <f>SUM($B$92:O92)</f>
        <v>-902952197.97174799</v>
      </c>
      <c r="P93" s="254">
        <f>SUM($B$92:P92)</f>
        <v>-904385110.55007315</v>
      </c>
      <c r="Q93" s="254">
        <f>SUM($B$92:Q92)</f>
        <v>-905596789.82180727</v>
      </c>
      <c r="R93" s="254">
        <f>SUM($B$92:R92)</f>
        <v>-906621085.50692332</v>
      </c>
      <c r="S93" s="254">
        <f>SUM($B$92:S92)</f>
        <v>-907486705.35397232</v>
      </c>
      <c r="T93" s="254">
        <f>SUM($B$92:T92)</f>
        <v>-908217991.66860318</v>
      </c>
      <c r="U93" s="254">
        <f>SUM($B$92:U92)</f>
        <v>-908835581.14074731</v>
      </c>
      <c r="V93" s="254">
        <f>SUM($B$92:V92)</f>
        <v>-909356965.43753088</v>
      </c>
      <c r="W93" s="254">
        <f>SUM($B$92:W92)</f>
        <v>-909796967.42371881</v>
      </c>
      <c r="X93" s="254">
        <f>SUM($B$92:X92)</f>
        <v>-910168145.65365326</v>
      </c>
      <c r="Y93" s="254">
        <f>SUM($B$92:Y92)</f>
        <v>-910481137.89075625</v>
      </c>
      <c r="Z93" s="254">
        <f>SUM($B$92:Z92)</f>
        <v>-910744952.80377924</v>
      </c>
      <c r="AA93" s="254">
        <f>SUM($B$92:AA92)</f>
        <v>-910967217.6213752</v>
      </c>
      <c r="AB93" s="254">
        <f>SUM($B$92:AB92)</f>
        <v>-911154388.36272061</v>
      </c>
      <c r="AC93" s="254">
        <f>SUM($B$92:AC92)</f>
        <v>-911311928.27154958</v>
      </c>
      <c r="AD93" s="254">
        <f>SUM($B$92:AD92)</f>
        <v>-911444459.23829734</v>
      </c>
      <c r="AE93" s="254">
        <f>SUM($B$92:AE92)</f>
        <v>-911555890.27812123</v>
      </c>
      <c r="AF93" s="254">
        <f>SUM($B$92:AF92)</f>
        <v>-911649526.5226773</v>
      </c>
      <c r="AG93" s="254">
        <f>SUM($B$92:AG92)</f>
        <v>-911728161.66473758</v>
      </c>
      <c r="AH93" s="254">
        <f>SUM($B$92:AH92)</f>
        <v>-911794156.3534832</v>
      </c>
      <c r="AI93" s="254">
        <f>SUM($B$92:AI92)</f>
        <v>-911849504.66304517</v>
      </c>
      <c r="AJ93" s="254">
        <f>SUM($B$92:AJ92)</f>
        <v>-911895890.43775058</v>
      </c>
      <c r="AK93" s="254">
        <f>SUM($B$92:AK92)</f>
        <v>-911934735.04620159</v>
      </c>
      <c r="AL93" s="254">
        <f>SUM($B$92:AL92)</f>
        <v>-911967237.84563053</v>
      </c>
      <c r="AM93" s="254">
        <f>SUM($B$92:AM92)</f>
        <v>-911994410.46187317</v>
      </c>
      <c r="AN93" s="254">
        <f>SUM($B$92:AN92)</f>
        <v>-912017105.82361901</v>
      </c>
      <c r="AO93" s="254">
        <f>SUM($B$92:AO92)</f>
        <v>-912036042.74793375</v>
      </c>
      <c r="AP93" s="254">
        <f>SUM($B$92:AP92)</f>
        <v>-912051826.75366604</v>
      </c>
      <c r="AQ93" s="254">
        <f>SUM($B$92:AQ92)</f>
        <v>-912064967.67706072</v>
      </c>
      <c r="AR93" s="254">
        <f>SUM($B$92:AR92)</f>
        <v>-912075894.57700181</v>
      </c>
      <c r="AS93" s="254">
        <f>SUM($B$92:AS92)</f>
        <v>-912084968.34348631</v>
      </c>
      <c r="AT93" s="254">
        <f>SUM($B$92:AT92)</f>
        <v>-912092492.36023366</v>
      </c>
      <c r="AU93" s="254">
        <f>SUM($B$92:AU92)</f>
        <v>-912098721.51908827</v>
      </c>
      <c r="AV93" s="254">
        <f>SUM($B$92:AV92)</f>
        <v>-912103869.83866251</v>
      </c>
      <c r="AW93" s="254">
        <f>SUM($B$92:AW92)</f>
        <v>-912108116.90128231</v>
      </c>
      <c r="AX93" s="254">
        <f>SUM($B$92:AX92)</f>
        <v>-912111613.2897172</v>
      </c>
      <c r="AY93" s="254">
        <f>SUM($B$92:AY92)</f>
        <v>-912114485.17752135</v>
      </c>
      <c r="AZ93" s="254">
        <f>SUM($B$92:AZ92)</f>
        <v>-912118162.41295528</v>
      </c>
    </row>
    <row r="94" spans="1:52" s="176" customFormat="1" ht="14.25" x14ac:dyDescent="0.25">
      <c r="A94" s="253" t="s">
        <v>433</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6" customFormat="1" ht="14.25" x14ac:dyDescent="0.25">
      <c r="A95" s="253" t="s">
        <v>434</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6" customFormat="1" ht="15" thickBot="1" x14ac:dyDescent="0.3">
      <c r="A96" s="259" t="s">
        <v>435</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512"/>
      <c r="B98" s="512"/>
      <c r="C98" s="512"/>
      <c r="D98" s="512"/>
      <c r="E98" s="512"/>
      <c r="F98" s="512"/>
      <c r="G98" s="512"/>
      <c r="H98" s="512"/>
      <c r="I98" s="512"/>
      <c r="J98" s="512"/>
      <c r="K98" s="512"/>
    </row>
    <row r="100" spans="1:52" x14ac:dyDescent="0.25">
      <c r="C100" s="262"/>
    </row>
    <row r="102" spans="1:52" x14ac:dyDescent="0.25">
      <c r="AZ102" s="263"/>
    </row>
    <row r="103" spans="1:52" ht="27.75" x14ac:dyDescent="0.25">
      <c r="B103" s="175"/>
      <c r="M103" s="175"/>
    </row>
    <row r="104" spans="1:52" ht="27.75" x14ac:dyDescent="0.25">
      <c r="B104" s="175"/>
      <c r="M104" s="264"/>
    </row>
  </sheetData>
  <mergeCells count="16">
    <mergeCell ref="U1:Y1"/>
    <mergeCell ref="A6:AR6"/>
    <mergeCell ref="D31:E31"/>
    <mergeCell ref="A98:K98"/>
    <mergeCell ref="U20:W20"/>
    <mergeCell ref="D28:E28"/>
    <mergeCell ref="D29:E29"/>
    <mergeCell ref="D30:E30"/>
    <mergeCell ref="A16:AR16"/>
    <mergeCell ref="A17:AR17"/>
    <mergeCell ref="A19:AR19"/>
    <mergeCell ref="A8:AR8"/>
    <mergeCell ref="A10:AR10"/>
    <mergeCell ref="A11:AR11"/>
    <mergeCell ref="A13:AR13"/>
    <mergeCell ref="A14:AR1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O54"/>
  <sheetViews>
    <sheetView view="pageBreakPreview" topLeftCell="A37" zoomScale="51" zoomScaleSheetLayoutView="51" workbookViewId="0">
      <selection activeCell="K45" sqref="K45:K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49" width="9.140625" style="63"/>
    <col min="250" max="250" width="37.7109375" style="63" customWidth="1"/>
    <col min="251" max="251" width="9.140625" style="63"/>
    <col min="252" max="252" width="12.85546875" style="63" customWidth="1"/>
    <col min="253" max="254" width="0" style="63" hidden="1" customWidth="1"/>
    <col min="255" max="255" width="18.28515625" style="63" customWidth="1"/>
    <col min="256" max="256" width="64.85546875" style="63" customWidth="1"/>
    <col min="257" max="260" width="9.140625" style="63"/>
    <col min="261" max="261" width="14.85546875" style="63" customWidth="1"/>
    <col min="262" max="505" width="9.140625" style="63"/>
    <col min="506" max="506" width="37.7109375" style="63" customWidth="1"/>
    <col min="507" max="507" width="9.140625" style="63"/>
    <col min="508" max="508" width="12.85546875" style="63" customWidth="1"/>
    <col min="509" max="510" width="0" style="63" hidden="1" customWidth="1"/>
    <col min="511" max="511" width="18.28515625" style="63" customWidth="1"/>
    <col min="512" max="512" width="64.85546875" style="63" customWidth="1"/>
    <col min="513" max="516" width="9.140625" style="63"/>
    <col min="517" max="517" width="14.85546875" style="63" customWidth="1"/>
    <col min="518" max="761" width="9.140625" style="63"/>
    <col min="762" max="762" width="37.7109375" style="63" customWidth="1"/>
    <col min="763" max="763" width="9.140625" style="63"/>
    <col min="764" max="764" width="12.85546875" style="63" customWidth="1"/>
    <col min="765" max="766" width="0" style="63" hidden="1" customWidth="1"/>
    <col min="767" max="767" width="18.28515625" style="63" customWidth="1"/>
    <col min="768" max="768" width="64.85546875" style="63" customWidth="1"/>
    <col min="769" max="772" width="9.140625" style="63"/>
    <col min="773" max="773" width="14.85546875" style="63" customWidth="1"/>
    <col min="774" max="1017" width="9.140625" style="63"/>
    <col min="1018" max="1018" width="37.7109375" style="63" customWidth="1"/>
    <col min="1019" max="1019" width="9.140625" style="63"/>
    <col min="1020" max="1020" width="12.85546875" style="63" customWidth="1"/>
    <col min="1021" max="1022" width="0" style="63" hidden="1" customWidth="1"/>
    <col min="1023" max="1023" width="18.28515625" style="63" customWidth="1"/>
    <col min="1024" max="1024" width="64.85546875" style="63" customWidth="1"/>
    <col min="1025" max="1028" width="9.140625" style="63"/>
    <col min="1029" max="1029" width="14.85546875" style="63" customWidth="1"/>
    <col min="1030" max="1273" width="9.140625" style="63"/>
    <col min="1274" max="1274" width="37.7109375" style="63" customWidth="1"/>
    <col min="1275" max="1275" width="9.140625" style="63"/>
    <col min="1276" max="1276" width="12.85546875" style="63" customWidth="1"/>
    <col min="1277" max="1278" width="0" style="63" hidden="1" customWidth="1"/>
    <col min="1279" max="1279" width="18.28515625" style="63" customWidth="1"/>
    <col min="1280" max="1280" width="64.85546875" style="63" customWidth="1"/>
    <col min="1281" max="1284" width="9.140625" style="63"/>
    <col min="1285" max="1285" width="14.85546875" style="63" customWidth="1"/>
    <col min="1286" max="1529" width="9.140625" style="63"/>
    <col min="1530" max="1530" width="37.7109375" style="63" customWidth="1"/>
    <col min="1531" max="1531" width="9.140625" style="63"/>
    <col min="1532" max="1532" width="12.85546875" style="63" customWidth="1"/>
    <col min="1533" max="1534" width="0" style="63" hidden="1" customWidth="1"/>
    <col min="1535" max="1535" width="18.28515625" style="63" customWidth="1"/>
    <col min="1536" max="1536" width="64.85546875" style="63" customWidth="1"/>
    <col min="1537" max="1540" width="9.140625" style="63"/>
    <col min="1541" max="1541" width="14.85546875" style="63" customWidth="1"/>
    <col min="1542" max="1785" width="9.140625" style="63"/>
    <col min="1786" max="1786" width="37.7109375" style="63" customWidth="1"/>
    <col min="1787" max="1787" width="9.140625" style="63"/>
    <col min="1788" max="1788" width="12.85546875" style="63" customWidth="1"/>
    <col min="1789" max="1790" width="0" style="63" hidden="1" customWidth="1"/>
    <col min="1791" max="1791" width="18.28515625" style="63" customWidth="1"/>
    <col min="1792" max="1792" width="64.85546875" style="63" customWidth="1"/>
    <col min="1793" max="1796" width="9.140625" style="63"/>
    <col min="1797" max="1797" width="14.85546875" style="63" customWidth="1"/>
    <col min="1798" max="2041" width="9.140625" style="63"/>
    <col min="2042" max="2042" width="37.7109375" style="63" customWidth="1"/>
    <col min="2043" max="2043" width="9.140625" style="63"/>
    <col min="2044" max="2044" width="12.85546875" style="63" customWidth="1"/>
    <col min="2045" max="2046" width="0" style="63" hidden="1" customWidth="1"/>
    <col min="2047" max="2047" width="18.28515625" style="63" customWidth="1"/>
    <col min="2048" max="2048" width="64.85546875" style="63" customWidth="1"/>
    <col min="2049" max="2052" width="9.140625" style="63"/>
    <col min="2053" max="2053" width="14.85546875" style="63" customWidth="1"/>
    <col min="2054" max="2297" width="9.140625" style="63"/>
    <col min="2298" max="2298" width="37.7109375" style="63" customWidth="1"/>
    <col min="2299" max="2299" width="9.140625" style="63"/>
    <col min="2300" max="2300" width="12.85546875" style="63" customWidth="1"/>
    <col min="2301" max="2302" width="0" style="63" hidden="1" customWidth="1"/>
    <col min="2303" max="2303" width="18.28515625" style="63" customWidth="1"/>
    <col min="2304" max="2304" width="64.85546875" style="63" customWidth="1"/>
    <col min="2305" max="2308" width="9.140625" style="63"/>
    <col min="2309" max="2309" width="14.85546875" style="63" customWidth="1"/>
    <col min="2310" max="2553" width="9.140625" style="63"/>
    <col min="2554" max="2554" width="37.7109375" style="63" customWidth="1"/>
    <col min="2555" max="2555" width="9.140625" style="63"/>
    <col min="2556" max="2556" width="12.85546875" style="63" customWidth="1"/>
    <col min="2557" max="2558" width="0" style="63" hidden="1" customWidth="1"/>
    <col min="2559" max="2559" width="18.28515625" style="63" customWidth="1"/>
    <col min="2560" max="2560" width="64.85546875" style="63" customWidth="1"/>
    <col min="2561" max="2564" width="9.140625" style="63"/>
    <col min="2565" max="2565" width="14.85546875" style="63" customWidth="1"/>
    <col min="2566" max="2809" width="9.140625" style="63"/>
    <col min="2810" max="2810" width="37.7109375" style="63" customWidth="1"/>
    <col min="2811" max="2811" width="9.140625" style="63"/>
    <col min="2812" max="2812" width="12.85546875" style="63" customWidth="1"/>
    <col min="2813" max="2814" width="0" style="63" hidden="1" customWidth="1"/>
    <col min="2815" max="2815" width="18.28515625" style="63" customWidth="1"/>
    <col min="2816" max="2816" width="64.85546875" style="63" customWidth="1"/>
    <col min="2817" max="2820" width="9.140625" style="63"/>
    <col min="2821" max="2821" width="14.85546875" style="63" customWidth="1"/>
    <col min="2822" max="3065" width="9.140625" style="63"/>
    <col min="3066" max="3066" width="37.7109375" style="63" customWidth="1"/>
    <col min="3067" max="3067" width="9.140625" style="63"/>
    <col min="3068" max="3068" width="12.85546875" style="63" customWidth="1"/>
    <col min="3069" max="3070" width="0" style="63" hidden="1" customWidth="1"/>
    <col min="3071" max="3071" width="18.28515625" style="63" customWidth="1"/>
    <col min="3072" max="3072" width="64.85546875" style="63" customWidth="1"/>
    <col min="3073" max="3076" width="9.140625" style="63"/>
    <col min="3077" max="3077" width="14.85546875" style="63" customWidth="1"/>
    <col min="3078" max="3321" width="9.140625" style="63"/>
    <col min="3322" max="3322" width="37.7109375" style="63" customWidth="1"/>
    <col min="3323" max="3323" width="9.140625" style="63"/>
    <col min="3324" max="3324" width="12.85546875" style="63" customWidth="1"/>
    <col min="3325" max="3326" width="0" style="63" hidden="1" customWidth="1"/>
    <col min="3327" max="3327" width="18.28515625" style="63" customWidth="1"/>
    <col min="3328" max="3328" width="64.85546875" style="63" customWidth="1"/>
    <col min="3329" max="3332" width="9.140625" style="63"/>
    <col min="3333" max="3333" width="14.85546875" style="63" customWidth="1"/>
    <col min="3334" max="3577" width="9.140625" style="63"/>
    <col min="3578" max="3578" width="37.7109375" style="63" customWidth="1"/>
    <col min="3579" max="3579" width="9.140625" style="63"/>
    <col min="3580" max="3580" width="12.85546875" style="63" customWidth="1"/>
    <col min="3581" max="3582" width="0" style="63" hidden="1" customWidth="1"/>
    <col min="3583" max="3583" width="18.28515625" style="63" customWidth="1"/>
    <col min="3584" max="3584" width="64.85546875" style="63" customWidth="1"/>
    <col min="3585" max="3588" width="9.140625" style="63"/>
    <col min="3589" max="3589" width="14.85546875" style="63" customWidth="1"/>
    <col min="3590" max="3833" width="9.140625" style="63"/>
    <col min="3834" max="3834" width="37.7109375" style="63" customWidth="1"/>
    <col min="3835" max="3835" width="9.140625" style="63"/>
    <col min="3836" max="3836" width="12.85546875" style="63" customWidth="1"/>
    <col min="3837" max="3838" width="0" style="63" hidden="1" customWidth="1"/>
    <col min="3839" max="3839" width="18.28515625" style="63" customWidth="1"/>
    <col min="3840" max="3840" width="64.85546875" style="63" customWidth="1"/>
    <col min="3841" max="3844" width="9.140625" style="63"/>
    <col min="3845" max="3845" width="14.85546875" style="63" customWidth="1"/>
    <col min="3846" max="4089" width="9.140625" style="63"/>
    <col min="4090" max="4090" width="37.7109375" style="63" customWidth="1"/>
    <col min="4091" max="4091" width="9.140625" style="63"/>
    <col min="4092" max="4092" width="12.85546875" style="63" customWidth="1"/>
    <col min="4093" max="4094" width="0" style="63" hidden="1" customWidth="1"/>
    <col min="4095" max="4095" width="18.28515625" style="63" customWidth="1"/>
    <col min="4096" max="4096" width="64.85546875" style="63" customWidth="1"/>
    <col min="4097" max="4100" width="9.140625" style="63"/>
    <col min="4101" max="4101" width="14.85546875" style="63" customWidth="1"/>
    <col min="4102" max="4345" width="9.140625" style="63"/>
    <col min="4346" max="4346" width="37.7109375" style="63" customWidth="1"/>
    <col min="4347" max="4347" width="9.140625" style="63"/>
    <col min="4348" max="4348" width="12.85546875" style="63" customWidth="1"/>
    <col min="4349" max="4350" width="0" style="63" hidden="1" customWidth="1"/>
    <col min="4351" max="4351" width="18.28515625" style="63" customWidth="1"/>
    <col min="4352" max="4352" width="64.85546875" style="63" customWidth="1"/>
    <col min="4353" max="4356" width="9.140625" style="63"/>
    <col min="4357" max="4357" width="14.85546875" style="63" customWidth="1"/>
    <col min="4358" max="4601" width="9.140625" style="63"/>
    <col min="4602" max="4602" width="37.7109375" style="63" customWidth="1"/>
    <col min="4603" max="4603" width="9.140625" style="63"/>
    <col min="4604" max="4604" width="12.85546875" style="63" customWidth="1"/>
    <col min="4605" max="4606" width="0" style="63" hidden="1" customWidth="1"/>
    <col min="4607" max="4607" width="18.28515625" style="63" customWidth="1"/>
    <col min="4608" max="4608" width="64.85546875" style="63" customWidth="1"/>
    <col min="4609" max="4612" width="9.140625" style="63"/>
    <col min="4613" max="4613" width="14.85546875" style="63" customWidth="1"/>
    <col min="4614" max="4857" width="9.140625" style="63"/>
    <col min="4858" max="4858" width="37.7109375" style="63" customWidth="1"/>
    <col min="4859" max="4859" width="9.140625" style="63"/>
    <col min="4860" max="4860" width="12.85546875" style="63" customWidth="1"/>
    <col min="4861" max="4862" width="0" style="63" hidden="1" customWidth="1"/>
    <col min="4863" max="4863" width="18.28515625" style="63" customWidth="1"/>
    <col min="4864" max="4864" width="64.85546875" style="63" customWidth="1"/>
    <col min="4865" max="4868" width="9.140625" style="63"/>
    <col min="4869" max="4869" width="14.85546875" style="63" customWidth="1"/>
    <col min="4870" max="5113" width="9.140625" style="63"/>
    <col min="5114" max="5114" width="37.7109375" style="63" customWidth="1"/>
    <col min="5115" max="5115" width="9.140625" style="63"/>
    <col min="5116" max="5116" width="12.85546875" style="63" customWidth="1"/>
    <col min="5117" max="5118" width="0" style="63" hidden="1" customWidth="1"/>
    <col min="5119" max="5119" width="18.28515625" style="63" customWidth="1"/>
    <col min="5120" max="5120" width="64.85546875" style="63" customWidth="1"/>
    <col min="5121" max="5124" width="9.140625" style="63"/>
    <col min="5125" max="5125" width="14.85546875" style="63" customWidth="1"/>
    <col min="5126" max="5369" width="9.140625" style="63"/>
    <col min="5370" max="5370" width="37.7109375" style="63" customWidth="1"/>
    <col min="5371" max="5371" width="9.140625" style="63"/>
    <col min="5372" max="5372" width="12.85546875" style="63" customWidth="1"/>
    <col min="5373" max="5374" width="0" style="63" hidden="1" customWidth="1"/>
    <col min="5375" max="5375" width="18.28515625" style="63" customWidth="1"/>
    <col min="5376" max="5376" width="64.85546875" style="63" customWidth="1"/>
    <col min="5377" max="5380" width="9.140625" style="63"/>
    <col min="5381" max="5381" width="14.85546875" style="63" customWidth="1"/>
    <col min="5382" max="5625" width="9.140625" style="63"/>
    <col min="5626" max="5626" width="37.7109375" style="63" customWidth="1"/>
    <col min="5627" max="5627" width="9.140625" style="63"/>
    <col min="5628" max="5628" width="12.85546875" style="63" customWidth="1"/>
    <col min="5629" max="5630" width="0" style="63" hidden="1" customWidth="1"/>
    <col min="5631" max="5631" width="18.28515625" style="63" customWidth="1"/>
    <col min="5632" max="5632" width="64.85546875" style="63" customWidth="1"/>
    <col min="5633" max="5636" width="9.140625" style="63"/>
    <col min="5637" max="5637" width="14.85546875" style="63" customWidth="1"/>
    <col min="5638" max="5881" width="9.140625" style="63"/>
    <col min="5882" max="5882" width="37.7109375" style="63" customWidth="1"/>
    <col min="5883" max="5883" width="9.140625" style="63"/>
    <col min="5884" max="5884" width="12.85546875" style="63" customWidth="1"/>
    <col min="5885" max="5886" width="0" style="63" hidden="1" customWidth="1"/>
    <col min="5887" max="5887" width="18.28515625" style="63" customWidth="1"/>
    <col min="5888" max="5888" width="64.85546875" style="63" customWidth="1"/>
    <col min="5889" max="5892" width="9.140625" style="63"/>
    <col min="5893" max="5893" width="14.85546875" style="63" customWidth="1"/>
    <col min="5894" max="6137" width="9.140625" style="63"/>
    <col min="6138" max="6138" width="37.7109375" style="63" customWidth="1"/>
    <col min="6139" max="6139" width="9.140625" style="63"/>
    <col min="6140" max="6140" width="12.85546875" style="63" customWidth="1"/>
    <col min="6141" max="6142" width="0" style="63" hidden="1" customWidth="1"/>
    <col min="6143" max="6143" width="18.28515625" style="63" customWidth="1"/>
    <col min="6144" max="6144" width="64.85546875" style="63" customWidth="1"/>
    <col min="6145" max="6148" width="9.140625" style="63"/>
    <col min="6149" max="6149" width="14.85546875" style="63" customWidth="1"/>
    <col min="6150" max="6393" width="9.140625" style="63"/>
    <col min="6394" max="6394" width="37.7109375" style="63" customWidth="1"/>
    <col min="6395" max="6395" width="9.140625" style="63"/>
    <col min="6396" max="6396" width="12.85546875" style="63" customWidth="1"/>
    <col min="6397" max="6398" width="0" style="63" hidden="1" customWidth="1"/>
    <col min="6399" max="6399" width="18.28515625" style="63" customWidth="1"/>
    <col min="6400" max="6400" width="64.85546875" style="63" customWidth="1"/>
    <col min="6401" max="6404" width="9.140625" style="63"/>
    <col min="6405" max="6405" width="14.85546875" style="63" customWidth="1"/>
    <col min="6406" max="6649" width="9.140625" style="63"/>
    <col min="6650" max="6650" width="37.7109375" style="63" customWidth="1"/>
    <col min="6651" max="6651" width="9.140625" style="63"/>
    <col min="6652" max="6652" width="12.85546875" style="63" customWidth="1"/>
    <col min="6653" max="6654" width="0" style="63" hidden="1" customWidth="1"/>
    <col min="6655" max="6655" width="18.28515625" style="63" customWidth="1"/>
    <col min="6656" max="6656" width="64.85546875" style="63" customWidth="1"/>
    <col min="6657" max="6660" width="9.140625" style="63"/>
    <col min="6661" max="6661" width="14.85546875" style="63" customWidth="1"/>
    <col min="6662" max="6905" width="9.140625" style="63"/>
    <col min="6906" max="6906" width="37.7109375" style="63" customWidth="1"/>
    <col min="6907" max="6907" width="9.140625" style="63"/>
    <col min="6908" max="6908" width="12.85546875" style="63" customWidth="1"/>
    <col min="6909" max="6910" width="0" style="63" hidden="1" customWidth="1"/>
    <col min="6911" max="6911" width="18.28515625" style="63" customWidth="1"/>
    <col min="6912" max="6912" width="64.85546875" style="63" customWidth="1"/>
    <col min="6913" max="6916" width="9.140625" style="63"/>
    <col min="6917" max="6917" width="14.85546875" style="63" customWidth="1"/>
    <col min="6918" max="7161" width="9.140625" style="63"/>
    <col min="7162" max="7162" width="37.7109375" style="63" customWidth="1"/>
    <col min="7163" max="7163" width="9.140625" style="63"/>
    <col min="7164" max="7164" width="12.85546875" style="63" customWidth="1"/>
    <col min="7165" max="7166" width="0" style="63" hidden="1" customWidth="1"/>
    <col min="7167" max="7167" width="18.28515625" style="63" customWidth="1"/>
    <col min="7168" max="7168" width="64.85546875" style="63" customWidth="1"/>
    <col min="7169" max="7172" width="9.140625" style="63"/>
    <col min="7173" max="7173" width="14.85546875" style="63" customWidth="1"/>
    <col min="7174" max="7417" width="9.140625" style="63"/>
    <col min="7418" max="7418" width="37.7109375" style="63" customWidth="1"/>
    <col min="7419" max="7419" width="9.140625" style="63"/>
    <col min="7420" max="7420" width="12.85546875" style="63" customWidth="1"/>
    <col min="7421" max="7422" width="0" style="63" hidden="1" customWidth="1"/>
    <col min="7423" max="7423" width="18.28515625" style="63" customWidth="1"/>
    <col min="7424" max="7424" width="64.85546875" style="63" customWidth="1"/>
    <col min="7425" max="7428" width="9.140625" style="63"/>
    <col min="7429" max="7429" width="14.85546875" style="63" customWidth="1"/>
    <col min="7430" max="7673" width="9.140625" style="63"/>
    <col min="7674" max="7674" width="37.7109375" style="63" customWidth="1"/>
    <col min="7675" max="7675" width="9.140625" style="63"/>
    <col min="7676" max="7676" width="12.85546875" style="63" customWidth="1"/>
    <col min="7677" max="7678" width="0" style="63" hidden="1" customWidth="1"/>
    <col min="7679" max="7679" width="18.28515625" style="63" customWidth="1"/>
    <col min="7680" max="7680" width="64.85546875" style="63" customWidth="1"/>
    <col min="7681" max="7684" width="9.140625" style="63"/>
    <col min="7685" max="7685" width="14.85546875" style="63" customWidth="1"/>
    <col min="7686" max="7929" width="9.140625" style="63"/>
    <col min="7930" max="7930" width="37.7109375" style="63" customWidth="1"/>
    <col min="7931" max="7931" width="9.140625" style="63"/>
    <col min="7932" max="7932" width="12.85546875" style="63" customWidth="1"/>
    <col min="7933" max="7934" width="0" style="63" hidden="1" customWidth="1"/>
    <col min="7935" max="7935" width="18.28515625" style="63" customWidth="1"/>
    <col min="7936" max="7936" width="64.85546875" style="63" customWidth="1"/>
    <col min="7937" max="7940" width="9.140625" style="63"/>
    <col min="7941" max="7941" width="14.85546875" style="63" customWidth="1"/>
    <col min="7942" max="8185" width="9.140625" style="63"/>
    <col min="8186" max="8186" width="37.7109375" style="63" customWidth="1"/>
    <col min="8187" max="8187" width="9.140625" style="63"/>
    <col min="8188" max="8188" width="12.85546875" style="63" customWidth="1"/>
    <col min="8189" max="8190" width="0" style="63" hidden="1" customWidth="1"/>
    <col min="8191" max="8191" width="18.28515625" style="63" customWidth="1"/>
    <col min="8192" max="8192" width="64.85546875" style="63" customWidth="1"/>
    <col min="8193" max="8196" width="9.140625" style="63"/>
    <col min="8197" max="8197" width="14.85546875" style="63" customWidth="1"/>
    <col min="8198" max="8441" width="9.140625" style="63"/>
    <col min="8442" max="8442" width="37.7109375" style="63" customWidth="1"/>
    <col min="8443" max="8443" width="9.140625" style="63"/>
    <col min="8444" max="8444" width="12.85546875" style="63" customWidth="1"/>
    <col min="8445" max="8446" width="0" style="63" hidden="1" customWidth="1"/>
    <col min="8447" max="8447" width="18.28515625" style="63" customWidth="1"/>
    <col min="8448" max="8448" width="64.85546875" style="63" customWidth="1"/>
    <col min="8449" max="8452" width="9.140625" style="63"/>
    <col min="8453" max="8453" width="14.85546875" style="63" customWidth="1"/>
    <col min="8454" max="8697" width="9.140625" style="63"/>
    <col min="8698" max="8698" width="37.7109375" style="63" customWidth="1"/>
    <col min="8699" max="8699" width="9.140625" style="63"/>
    <col min="8700" max="8700" width="12.85546875" style="63" customWidth="1"/>
    <col min="8701" max="8702" width="0" style="63" hidden="1" customWidth="1"/>
    <col min="8703" max="8703" width="18.28515625" style="63" customWidth="1"/>
    <col min="8704" max="8704" width="64.85546875" style="63" customWidth="1"/>
    <col min="8705" max="8708" width="9.140625" style="63"/>
    <col min="8709" max="8709" width="14.85546875" style="63" customWidth="1"/>
    <col min="8710" max="8953" width="9.140625" style="63"/>
    <col min="8954" max="8954" width="37.7109375" style="63" customWidth="1"/>
    <col min="8955" max="8955" width="9.140625" style="63"/>
    <col min="8956" max="8956" width="12.85546875" style="63" customWidth="1"/>
    <col min="8957" max="8958" width="0" style="63" hidden="1" customWidth="1"/>
    <col min="8959" max="8959" width="18.28515625" style="63" customWidth="1"/>
    <col min="8960" max="8960" width="64.85546875" style="63" customWidth="1"/>
    <col min="8961" max="8964" width="9.140625" style="63"/>
    <col min="8965" max="8965" width="14.85546875" style="63" customWidth="1"/>
    <col min="8966" max="9209" width="9.140625" style="63"/>
    <col min="9210" max="9210" width="37.7109375" style="63" customWidth="1"/>
    <col min="9211" max="9211" width="9.140625" style="63"/>
    <col min="9212" max="9212" width="12.85546875" style="63" customWidth="1"/>
    <col min="9213" max="9214" width="0" style="63" hidden="1" customWidth="1"/>
    <col min="9215" max="9215" width="18.28515625" style="63" customWidth="1"/>
    <col min="9216" max="9216" width="64.85546875" style="63" customWidth="1"/>
    <col min="9217" max="9220" width="9.140625" style="63"/>
    <col min="9221" max="9221" width="14.85546875" style="63" customWidth="1"/>
    <col min="9222" max="9465" width="9.140625" style="63"/>
    <col min="9466" max="9466" width="37.7109375" style="63" customWidth="1"/>
    <col min="9467" max="9467" width="9.140625" style="63"/>
    <col min="9468" max="9468" width="12.85546875" style="63" customWidth="1"/>
    <col min="9469" max="9470" width="0" style="63" hidden="1" customWidth="1"/>
    <col min="9471" max="9471" width="18.28515625" style="63" customWidth="1"/>
    <col min="9472" max="9472" width="64.85546875" style="63" customWidth="1"/>
    <col min="9473" max="9476" width="9.140625" style="63"/>
    <col min="9477" max="9477" width="14.85546875" style="63" customWidth="1"/>
    <col min="9478" max="9721" width="9.140625" style="63"/>
    <col min="9722" max="9722" width="37.7109375" style="63" customWidth="1"/>
    <col min="9723" max="9723" width="9.140625" style="63"/>
    <col min="9724" max="9724" width="12.85546875" style="63" customWidth="1"/>
    <col min="9725" max="9726" width="0" style="63" hidden="1" customWidth="1"/>
    <col min="9727" max="9727" width="18.28515625" style="63" customWidth="1"/>
    <col min="9728" max="9728" width="64.85546875" style="63" customWidth="1"/>
    <col min="9729" max="9732" width="9.140625" style="63"/>
    <col min="9733" max="9733" width="14.85546875" style="63" customWidth="1"/>
    <col min="9734" max="9977" width="9.140625" style="63"/>
    <col min="9978" max="9978" width="37.7109375" style="63" customWidth="1"/>
    <col min="9979" max="9979" width="9.140625" style="63"/>
    <col min="9980" max="9980" width="12.85546875" style="63" customWidth="1"/>
    <col min="9981" max="9982" width="0" style="63" hidden="1" customWidth="1"/>
    <col min="9983" max="9983" width="18.28515625" style="63" customWidth="1"/>
    <col min="9984" max="9984" width="64.85546875" style="63" customWidth="1"/>
    <col min="9985" max="9988" width="9.140625" style="63"/>
    <col min="9989" max="9989" width="14.85546875" style="63" customWidth="1"/>
    <col min="9990" max="10233" width="9.140625" style="63"/>
    <col min="10234" max="10234" width="37.7109375" style="63" customWidth="1"/>
    <col min="10235" max="10235" width="9.140625" style="63"/>
    <col min="10236" max="10236" width="12.85546875" style="63" customWidth="1"/>
    <col min="10237" max="10238" width="0" style="63" hidden="1" customWidth="1"/>
    <col min="10239" max="10239" width="18.28515625" style="63" customWidth="1"/>
    <col min="10240" max="10240" width="64.85546875" style="63" customWidth="1"/>
    <col min="10241" max="10244" width="9.140625" style="63"/>
    <col min="10245" max="10245" width="14.85546875" style="63" customWidth="1"/>
    <col min="10246" max="10489" width="9.140625" style="63"/>
    <col min="10490" max="10490" width="37.7109375" style="63" customWidth="1"/>
    <col min="10491" max="10491" width="9.140625" style="63"/>
    <col min="10492" max="10492" width="12.85546875" style="63" customWidth="1"/>
    <col min="10493" max="10494" width="0" style="63" hidden="1" customWidth="1"/>
    <col min="10495" max="10495" width="18.28515625" style="63" customWidth="1"/>
    <col min="10496" max="10496" width="64.85546875" style="63" customWidth="1"/>
    <col min="10497" max="10500" width="9.140625" style="63"/>
    <col min="10501" max="10501" width="14.85546875" style="63" customWidth="1"/>
    <col min="10502" max="10745" width="9.140625" style="63"/>
    <col min="10746" max="10746" width="37.7109375" style="63" customWidth="1"/>
    <col min="10747" max="10747" width="9.140625" style="63"/>
    <col min="10748" max="10748" width="12.85546875" style="63" customWidth="1"/>
    <col min="10749" max="10750" width="0" style="63" hidden="1" customWidth="1"/>
    <col min="10751" max="10751" width="18.28515625" style="63" customWidth="1"/>
    <col min="10752" max="10752" width="64.85546875" style="63" customWidth="1"/>
    <col min="10753" max="10756" width="9.140625" style="63"/>
    <col min="10757" max="10757" width="14.85546875" style="63" customWidth="1"/>
    <col min="10758" max="11001" width="9.140625" style="63"/>
    <col min="11002" max="11002" width="37.7109375" style="63" customWidth="1"/>
    <col min="11003" max="11003" width="9.140625" style="63"/>
    <col min="11004" max="11004" width="12.85546875" style="63" customWidth="1"/>
    <col min="11005" max="11006" width="0" style="63" hidden="1" customWidth="1"/>
    <col min="11007" max="11007" width="18.28515625" style="63" customWidth="1"/>
    <col min="11008" max="11008" width="64.85546875" style="63" customWidth="1"/>
    <col min="11009" max="11012" width="9.140625" style="63"/>
    <col min="11013" max="11013" width="14.85546875" style="63" customWidth="1"/>
    <col min="11014" max="11257" width="9.140625" style="63"/>
    <col min="11258" max="11258" width="37.7109375" style="63" customWidth="1"/>
    <col min="11259" max="11259" width="9.140625" style="63"/>
    <col min="11260" max="11260" width="12.85546875" style="63" customWidth="1"/>
    <col min="11261" max="11262" width="0" style="63" hidden="1" customWidth="1"/>
    <col min="11263" max="11263" width="18.28515625" style="63" customWidth="1"/>
    <col min="11264" max="11264" width="64.85546875" style="63" customWidth="1"/>
    <col min="11265" max="11268" width="9.140625" style="63"/>
    <col min="11269" max="11269" width="14.85546875" style="63" customWidth="1"/>
    <col min="11270" max="11513" width="9.140625" style="63"/>
    <col min="11514" max="11514" width="37.7109375" style="63" customWidth="1"/>
    <col min="11515" max="11515" width="9.140625" style="63"/>
    <col min="11516" max="11516" width="12.85546875" style="63" customWidth="1"/>
    <col min="11517" max="11518" width="0" style="63" hidden="1" customWidth="1"/>
    <col min="11519" max="11519" width="18.28515625" style="63" customWidth="1"/>
    <col min="11520" max="11520" width="64.85546875" style="63" customWidth="1"/>
    <col min="11521" max="11524" width="9.140625" style="63"/>
    <col min="11525" max="11525" width="14.85546875" style="63" customWidth="1"/>
    <col min="11526" max="11769" width="9.140625" style="63"/>
    <col min="11770" max="11770" width="37.7109375" style="63" customWidth="1"/>
    <col min="11771" max="11771" width="9.140625" style="63"/>
    <col min="11772" max="11772" width="12.85546875" style="63" customWidth="1"/>
    <col min="11773" max="11774" width="0" style="63" hidden="1" customWidth="1"/>
    <col min="11775" max="11775" width="18.28515625" style="63" customWidth="1"/>
    <col min="11776" max="11776" width="64.85546875" style="63" customWidth="1"/>
    <col min="11777" max="11780" width="9.140625" style="63"/>
    <col min="11781" max="11781" width="14.85546875" style="63" customWidth="1"/>
    <col min="11782" max="12025" width="9.140625" style="63"/>
    <col min="12026" max="12026" width="37.7109375" style="63" customWidth="1"/>
    <col min="12027" max="12027" width="9.140625" style="63"/>
    <col min="12028" max="12028" width="12.85546875" style="63" customWidth="1"/>
    <col min="12029" max="12030" width="0" style="63" hidden="1" customWidth="1"/>
    <col min="12031" max="12031" width="18.28515625" style="63" customWidth="1"/>
    <col min="12032" max="12032" width="64.85546875" style="63" customWidth="1"/>
    <col min="12033" max="12036" width="9.140625" style="63"/>
    <col min="12037" max="12037" width="14.85546875" style="63" customWidth="1"/>
    <col min="12038" max="12281" width="9.140625" style="63"/>
    <col min="12282" max="12282" width="37.7109375" style="63" customWidth="1"/>
    <col min="12283" max="12283" width="9.140625" style="63"/>
    <col min="12284" max="12284" width="12.85546875" style="63" customWidth="1"/>
    <col min="12285" max="12286" width="0" style="63" hidden="1" customWidth="1"/>
    <col min="12287" max="12287" width="18.28515625" style="63" customWidth="1"/>
    <col min="12288" max="12288" width="64.85546875" style="63" customWidth="1"/>
    <col min="12289" max="12292" width="9.140625" style="63"/>
    <col min="12293" max="12293" width="14.85546875" style="63" customWidth="1"/>
    <col min="12294" max="12537" width="9.140625" style="63"/>
    <col min="12538" max="12538" width="37.7109375" style="63" customWidth="1"/>
    <col min="12539" max="12539" width="9.140625" style="63"/>
    <col min="12540" max="12540" width="12.85546875" style="63" customWidth="1"/>
    <col min="12541" max="12542" width="0" style="63" hidden="1" customWidth="1"/>
    <col min="12543" max="12543" width="18.28515625" style="63" customWidth="1"/>
    <col min="12544" max="12544" width="64.85546875" style="63" customWidth="1"/>
    <col min="12545" max="12548" width="9.140625" style="63"/>
    <col min="12549" max="12549" width="14.85546875" style="63" customWidth="1"/>
    <col min="12550" max="12793" width="9.140625" style="63"/>
    <col min="12794" max="12794" width="37.7109375" style="63" customWidth="1"/>
    <col min="12795" max="12795" width="9.140625" style="63"/>
    <col min="12796" max="12796" width="12.85546875" style="63" customWidth="1"/>
    <col min="12797" max="12798" width="0" style="63" hidden="1" customWidth="1"/>
    <col min="12799" max="12799" width="18.28515625" style="63" customWidth="1"/>
    <col min="12800" max="12800" width="64.85546875" style="63" customWidth="1"/>
    <col min="12801" max="12804" width="9.140625" style="63"/>
    <col min="12805" max="12805" width="14.85546875" style="63" customWidth="1"/>
    <col min="12806" max="13049" width="9.140625" style="63"/>
    <col min="13050" max="13050" width="37.7109375" style="63" customWidth="1"/>
    <col min="13051" max="13051" width="9.140625" style="63"/>
    <col min="13052" max="13052" width="12.85546875" style="63" customWidth="1"/>
    <col min="13053" max="13054" width="0" style="63" hidden="1" customWidth="1"/>
    <col min="13055" max="13055" width="18.28515625" style="63" customWidth="1"/>
    <col min="13056" max="13056" width="64.85546875" style="63" customWidth="1"/>
    <col min="13057" max="13060" width="9.140625" style="63"/>
    <col min="13061" max="13061" width="14.85546875" style="63" customWidth="1"/>
    <col min="13062" max="13305" width="9.140625" style="63"/>
    <col min="13306" max="13306" width="37.7109375" style="63" customWidth="1"/>
    <col min="13307" max="13307" width="9.140625" style="63"/>
    <col min="13308" max="13308" width="12.85546875" style="63" customWidth="1"/>
    <col min="13309" max="13310" width="0" style="63" hidden="1" customWidth="1"/>
    <col min="13311" max="13311" width="18.28515625" style="63" customWidth="1"/>
    <col min="13312" max="13312" width="64.85546875" style="63" customWidth="1"/>
    <col min="13313" max="13316" width="9.140625" style="63"/>
    <col min="13317" max="13317" width="14.85546875" style="63" customWidth="1"/>
    <col min="13318" max="13561" width="9.140625" style="63"/>
    <col min="13562" max="13562" width="37.7109375" style="63" customWidth="1"/>
    <col min="13563" max="13563" width="9.140625" style="63"/>
    <col min="13564" max="13564" width="12.85546875" style="63" customWidth="1"/>
    <col min="13565" max="13566" width="0" style="63" hidden="1" customWidth="1"/>
    <col min="13567" max="13567" width="18.28515625" style="63" customWidth="1"/>
    <col min="13568" max="13568" width="64.85546875" style="63" customWidth="1"/>
    <col min="13569" max="13572" width="9.140625" style="63"/>
    <col min="13573" max="13573" width="14.85546875" style="63" customWidth="1"/>
    <col min="13574" max="13817" width="9.140625" style="63"/>
    <col min="13818" max="13818" width="37.7109375" style="63" customWidth="1"/>
    <col min="13819" max="13819" width="9.140625" style="63"/>
    <col min="13820" max="13820" width="12.85546875" style="63" customWidth="1"/>
    <col min="13821" max="13822" width="0" style="63" hidden="1" customWidth="1"/>
    <col min="13823" max="13823" width="18.28515625" style="63" customWidth="1"/>
    <col min="13824" max="13824" width="64.85546875" style="63" customWidth="1"/>
    <col min="13825" max="13828" width="9.140625" style="63"/>
    <col min="13829" max="13829" width="14.85546875" style="63" customWidth="1"/>
    <col min="13830" max="14073" width="9.140625" style="63"/>
    <col min="14074" max="14074" width="37.7109375" style="63" customWidth="1"/>
    <col min="14075" max="14075" width="9.140625" style="63"/>
    <col min="14076" max="14076" width="12.85546875" style="63" customWidth="1"/>
    <col min="14077" max="14078" width="0" style="63" hidden="1" customWidth="1"/>
    <col min="14079" max="14079" width="18.28515625" style="63" customWidth="1"/>
    <col min="14080" max="14080" width="64.85546875" style="63" customWidth="1"/>
    <col min="14081" max="14084" width="9.140625" style="63"/>
    <col min="14085" max="14085" width="14.85546875" style="63" customWidth="1"/>
    <col min="14086" max="14329" width="9.140625" style="63"/>
    <col min="14330" max="14330" width="37.7109375" style="63" customWidth="1"/>
    <col min="14331" max="14331" width="9.140625" style="63"/>
    <col min="14332" max="14332" width="12.85546875" style="63" customWidth="1"/>
    <col min="14333" max="14334" width="0" style="63" hidden="1" customWidth="1"/>
    <col min="14335" max="14335" width="18.28515625" style="63" customWidth="1"/>
    <col min="14336" max="14336" width="64.85546875" style="63" customWidth="1"/>
    <col min="14337" max="14340" width="9.140625" style="63"/>
    <col min="14341" max="14341" width="14.85546875" style="63" customWidth="1"/>
    <col min="14342" max="14585" width="9.140625" style="63"/>
    <col min="14586" max="14586" width="37.7109375" style="63" customWidth="1"/>
    <col min="14587" max="14587" width="9.140625" style="63"/>
    <col min="14588" max="14588" width="12.85546875" style="63" customWidth="1"/>
    <col min="14589" max="14590" width="0" style="63" hidden="1" customWidth="1"/>
    <col min="14591" max="14591" width="18.28515625" style="63" customWidth="1"/>
    <col min="14592" max="14592" width="64.85546875" style="63" customWidth="1"/>
    <col min="14593" max="14596" width="9.140625" style="63"/>
    <col min="14597" max="14597" width="14.85546875" style="63" customWidth="1"/>
    <col min="14598" max="14841" width="9.140625" style="63"/>
    <col min="14842" max="14842" width="37.7109375" style="63" customWidth="1"/>
    <col min="14843" max="14843" width="9.140625" style="63"/>
    <col min="14844" max="14844" width="12.85546875" style="63" customWidth="1"/>
    <col min="14845" max="14846" width="0" style="63" hidden="1" customWidth="1"/>
    <col min="14847" max="14847" width="18.28515625" style="63" customWidth="1"/>
    <col min="14848" max="14848" width="64.85546875" style="63" customWidth="1"/>
    <col min="14849" max="14852" width="9.140625" style="63"/>
    <col min="14853" max="14853" width="14.85546875" style="63" customWidth="1"/>
    <col min="14854" max="15097" width="9.140625" style="63"/>
    <col min="15098" max="15098" width="37.7109375" style="63" customWidth="1"/>
    <col min="15099" max="15099" width="9.140625" style="63"/>
    <col min="15100" max="15100" width="12.85546875" style="63" customWidth="1"/>
    <col min="15101" max="15102" width="0" style="63" hidden="1" customWidth="1"/>
    <col min="15103" max="15103" width="18.28515625" style="63" customWidth="1"/>
    <col min="15104" max="15104" width="64.85546875" style="63" customWidth="1"/>
    <col min="15105" max="15108" width="9.140625" style="63"/>
    <col min="15109" max="15109" width="14.85546875" style="63" customWidth="1"/>
    <col min="15110" max="15353" width="9.140625" style="63"/>
    <col min="15354" max="15354" width="37.7109375" style="63" customWidth="1"/>
    <col min="15355" max="15355" width="9.140625" style="63"/>
    <col min="15356" max="15356" width="12.85546875" style="63" customWidth="1"/>
    <col min="15357" max="15358" width="0" style="63" hidden="1" customWidth="1"/>
    <col min="15359" max="15359" width="18.28515625" style="63" customWidth="1"/>
    <col min="15360" max="15360" width="64.85546875" style="63" customWidth="1"/>
    <col min="15361" max="15364" width="9.140625" style="63"/>
    <col min="15365" max="15365" width="14.85546875" style="63" customWidth="1"/>
    <col min="15366" max="15609" width="9.140625" style="63"/>
    <col min="15610" max="15610" width="37.7109375" style="63" customWidth="1"/>
    <col min="15611" max="15611" width="9.140625" style="63"/>
    <col min="15612" max="15612" width="12.85546875" style="63" customWidth="1"/>
    <col min="15613" max="15614" width="0" style="63" hidden="1" customWidth="1"/>
    <col min="15615" max="15615" width="18.28515625" style="63" customWidth="1"/>
    <col min="15616" max="15616" width="64.85546875" style="63" customWidth="1"/>
    <col min="15617" max="15620" width="9.140625" style="63"/>
    <col min="15621" max="15621" width="14.85546875" style="63" customWidth="1"/>
    <col min="15622" max="15865" width="9.140625" style="63"/>
    <col min="15866" max="15866" width="37.7109375" style="63" customWidth="1"/>
    <col min="15867" max="15867" width="9.140625" style="63"/>
    <col min="15868" max="15868" width="12.85546875" style="63" customWidth="1"/>
    <col min="15869" max="15870" width="0" style="63" hidden="1" customWidth="1"/>
    <col min="15871" max="15871" width="18.28515625" style="63" customWidth="1"/>
    <col min="15872" max="15872" width="64.85546875" style="63" customWidth="1"/>
    <col min="15873" max="15876" width="9.140625" style="63"/>
    <col min="15877" max="15877" width="14.85546875" style="63" customWidth="1"/>
    <col min="15878" max="16121" width="9.140625" style="63"/>
    <col min="16122" max="16122" width="37.7109375" style="63" customWidth="1"/>
    <col min="16123" max="16123" width="9.140625" style="63"/>
    <col min="16124" max="16124" width="12.85546875" style="63" customWidth="1"/>
    <col min="16125" max="16126" width="0" style="63" hidden="1" customWidth="1"/>
    <col min="16127" max="16127" width="18.28515625" style="63" customWidth="1"/>
    <col min="16128" max="16128" width="64.85546875" style="63" customWidth="1"/>
    <col min="16129" max="16132" width="9.140625" style="63"/>
    <col min="16133" max="16133" width="14.85546875" style="63" customWidth="1"/>
    <col min="16134" max="16384" width="9.140625" style="63"/>
  </cols>
  <sheetData>
    <row r="1" spans="1:41" ht="18.75" x14ac:dyDescent="0.25">
      <c r="L1" s="38" t="s">
        <v>68</v>
      </c>
    </row>
    <row r="2" spans="1:41" ht="18.75" x14ac:dyDescent="0.3">
      <c r="L2" s="15" t="s">
        <v>9</v>
      </c>
    </row>
    <row r="3" spans="1:41" ht="18.75" x14ac:dyDescent="0.3">
      <c r="L3" s="15" t="s">
        <v>67</v>
      </c>
    </row>
    <row r="4" spans="1:41" ht="18.75" x14ac:dyDescent="0.3">
      <c r="K4" s="15"/>
    </row>
    <row r="5" spans="1:41" x14ac:dyDescent="0.25">
      <c r="A5" s="448" t="str">
        <f>'1. паспорт местоположение'!A5:C5</f>
        <v>Год раскрытия информации: 2023 год</v>
      </c>
      <c r="B5" s="448"/>
      <c r="C5" s="448"/>
      <c r="D5" s="448"/>
      <c r="E5" s="448"/>
      <c r="F5" s="448"/>
      <c r="G5" s="448"/>
      <c r="H5" s="448"/>
      <c r="I5" s="448"/>
      <c r="J5" s="448"/>
      <c r="K5" s="448"/>
      <c r="L5" s="44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row>
    <row r="6" spans="1:41" ht="18.75" x14ac:dyDescent="0.3">
      <c r="K6" s="15"/>
    </row>
    <row r="7" spans="1:41" ht="18.75" x14ac:dyDescent="0.25">
      <c r="A7" s="452" t="s">
        <v>8</v>
      </c>
      <c r="B7" s="452"/>
      <c r="C7" s="452"/>
      <c r="D7" s="452"/>
      <c r="E7" s="452"/>
      <c r="F7" s="452"/>
      <c r="G7" s="452"/>
      <c r="H7" s="452"/>
      <c r="I7" s="452"/>
      <c r="J7" s="452"/>
      <c r="K7" s="452"/>
      <c r="L7" s="452"/>
    </row>
    <row r="8" spans="1:41" ht="18.75" x14ac:dyDescent="0.25">
      <c r="A8" s="452"/>
      <c r="B8" s="452"/>
      <c r="C8" s="452"/>
      <c r="D8" s="452"/>
      <c r="E8" s="452"/>
      <c r="F8" s="452"/>
      <c r="G8" s="452"/>
      <c r="H8" s="452"/>
      <c r="I8" s="452"/>
      <c r="J8" s="452"/>
      <c r="K8" s="452"/>
      <c r="L8" s="452"/>
    </row>
    <row r="9" spans="1:41" x14ac:dyDescent="0.25">
      <c r="A9" s="460" t="str">
        <f>'1. паспорт местоположение'!A9:C9</f>
        <v>АО "Россети Тюмень"</v>
      </c>
      <c r="B9" s="460"/>
      <c r="C9" s="460"/>
      <c r="D9" s="460"/>
      <c r="E9" s="460"/>
      <c r="F9" s="460"/>
      <c r="G9" s="460"/>
      <c r="H9" s="460"/>
      <c r="I9" s="460"/>
      <c r="J9" s="460"/>
      <c r="K9" s="460"/>
      <c r="L9" s="460"/>
    </row>
    <row r="10" spans="1:41" x14ac:dyDescent="0.25">
      <c r="A10" s="449" t="s">
        <v>7</v>
      </c>
      <c r="B10" s="449"/>
      <c r="C10" s="449"/>
      <c r="D10" s="449"/>
      <c r="E10" s="449"/>
      <c r="F10" s="449"/>
      <c r="G10" s="449"/>
      <c r="H10" s="449"/>
      <c r="I10" s="449"/>
      <c r="J10" s="449"/>
      <c r="K10" s="449"/>
      <c r="L10" s="449"/>
    </row>
    <row r="11" spans="1:41" ht="18.75" x14ac:dyDescent="0.25">
      <c r="A11" s="452"/>
      <c r="B11" s="452"/>
      <c r="C11" s="452"/>
      <c r="D11" s="452"/>
      <c r="E11" s="452"/>
      <c r="F11" s="452"/>
      <c r="G11" s="452"/>
      <c r="H11" s="452"/>
      <c r="I11" s="452"/>
      <c r="J11" s="452"/>
      <c r="K11" s="452"/>
      <c r="L11" s="452"/>
    </row>
    <row r="12" spans="1:41" x14ac:dyDescent="0.25">
      <c r="A12" s="527" t="str">
        <f>'1. паспорт местоположение'!A12:C12</f>
        <v>I_NS2000.PS.0019</v>
      </c>
      <c r="B12" s="527"/>
      <c r="C12" s="527"/>
      <c r="D12" s="527"/>
      <c r="E12" s="527"/>
      <c r="F12" s="527"/>
      <c r="G12" s="527"/>
      <c r="H12" s="527"/>
      <c r="I12" s="527"/>
      <c r="J12" s="527"/>
      <c r="K12" s="527"/>
      <c r="L12" s="527"/>
    </row>
    <row r="13" spans="1:41" x14ac:dyDescent="0.25">
      <c r="A13" s="449" t="s">
        <v>6</v>
      </c>
      <c r="B13" s="449"/>
      <c r="C13" s="449"/>
      <c r="D13" s="449"/>
      <c r="E13" s="449"/>
      <c r="F13" s="449"/>
      <c r="G13" s="449"/>
      <c r="H13" s="449"/>
      <c r="I13" s="449"/>
      <c r="J13" s="449"/>
      <c r="K13" s="449"/>
      <c r="L13" s="449"/>
    </row>
    <row r="14" spans="1:41" ht="18.75" x14ac:dyDescent="0.25">
      <c r="A14" s="461"/>
      <c r="B14" s="461"/>
      <c r="C14" s="461"/>
      <c r="D14" s="461"/>
      <c r="E14" s="461"/>
      <c r="F14" s="461"/>
      <c r="G14" s="461"/>
      <c r="H14" s="461"/>
      <c r="I14" s="461"/>
      <c r="J14" s="461"/>
      <c r="K14" s="461"/>
      <c r="L14" s="461"/>
    </row>
    <row r="15" spans="1:41" x14ac:dyDescent="0.25">
      <c r="A15"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60"/>
      <c r="C15" s="460"/>
      <c r="D15" s="460"/>
      <c r="E15" s="460"/>
      <c r="F15" s="460"/>
      <c r="G15" s="460"/>
      <c r="H15" s="460"/>
      <c r="I15" s="460"/>
      <c r="J15" s="460"/>
      <c r="K15" s="460"/>
      <c r="L15" s="460"/>
    </row>
    <row r="16" spans="1:41" x14ac:dyDescent="0.25">
      <c r="A16" s="449" t="s">
        <v>5</v>
      </c>
      <c r="B16" s="449"/>
      <c r="C16" s="449"/>
      <c r="D16" s="449"/>
      <c r="E16" s="449"/>
      <c r="F16" s="449"/>
      <c r="G16" s="449"/>
      <c r="H16" s="449"/>
      <c r="I16" s="449"/>
      <c r="J16" s="449"/>
      <c r="K16" s="449"/>
      <c r="L16" s="449"/>
    </row>
    <row r="17" spans="1:12" ht="15.75" customHeight="1" x14ac:dyDescent="0.25">
      <c r="L17" s="76"/>
    </row>
    <row r="18" spans="1:12" x14ac:dyDescent="0.25">
      <c r="K18" s="75"/>
    </row>
    <row r="19" spans="1:12" ht="15.75" customHeight="1" x14ac:dyDescent="0.25">
      <c r="A19" s="526" t="s">
        <v>378</v>
      </c>
      <c r="B19" s="526"/>
      <c r="C19" s="526"/>
      <c r="D19" s="526"/>
      <c r="E19" s="526"/>
      <c r="F19" s="526"/>
      <c r="G19" s="526"/>
      <c r="H19" s="526"/>
      <c r="I19" s="526"/>
      <c r="J19" s="526"/>
      <c r="K19" s="526"/>
      <c r="L19" s="526"/>
    </row>
    <row r="20" spans="1:12" x14ac:dyDescent="0.25">
      <c r="A20" s="162"/>
      <c r="B20" s="163"/>
      <c r="C20" s="164"/>
      <c r="D20" s="164"/>
      <c r="E20" s="164"/>
      <c r="F20" s="164"/>
      <c r="G20" s="165"/>
      <c r="H20" s="165"/>
      <c r="I20" s="165"/>
      <c r="J20" s="165"/>
      <c r="K20" s="165"/>
      <c r="L20" s="165"/>
    </row>
    <row r="21" spans="1:12" ht="28.5" customHeight="1" x14ac:dyDescent="0.25">
      <c r="A21" s="520" t="s">
        <v>182</v>
      </c>
      <c r="B21" s="520" t="s">
        <v>181</v>
      </c>
      <c r="C21" s="519" t="s">
        <v>313</v>
      </c>
      <c r="D21" s="519"/>
      <c r="E21" s="519"/>
      <c r="F21" s="519"/>
      <c r="G21" s="519"/>
      <c r="H21" s="519"/>
      <c r="I21" s="514" t="s">
        <v>180</v>
      </c>
      <c r="J21" s="516" t="s">
        <v>315</v>
      </c>
      <c r="K21" s="520" t="s">
        <v>179</v>
      </c>
      <c r="L21" s="515" t="s">
        <v>314</v>
      </c>
    </row>
    <row r="22" spans="1:12" ht="58.5" customHeight="1" x14ac:dyDescent="0.25">
      <c r="A22" s="520"/>
      <c r="B22" s="520"/>
      <c r="C22" s="476" t="s">
        <v>1</v>
      </c>
      <c r="D22" s="476"/>
      <c r="E22" s="119"/>
      <c r="F22" s="120"/>
      <c r="G22" s="521" t="s">
        <v>481</v>
      </c>
      <c r="H22" s="522"/>
      <c r="I22" s="514"/>
      <c r="J22" s="517"/>
      <c r="K22" s="520"/>
      <c r="L22" s="515"/>
    </row>
    <row r="23" spans="1:12" ht="47.25" x14ac:dyDescent="0.25">
      <c r="A23" s="520"/>
      <c r="B23" s="520"/>
      <c r="C23" s="74" t="s">
        <v>178</v>
      </c>
      <c r="D23" s="74" t="s">
        <v>177</v>
      </c>
      <c r="E23" s="74" t="s">
        <v>178</v>
      </c>
      <c r="F23" s="74" t="s">
        <v>177</v>
      </c>
      <c r="G23" s="74" t="s">
        <v>178</v>
      </c>
      <c r="H23" s="74" t="s">
        <v>177</v>
      </c>
      <c r="I23" s="514"/>
      <c r="J23" s="518"/>
      <c r="K23" s="520"/>
      <c r="L23" s="515"/>
    </row>
    <row r="24" spans="1:12" x14ac:dyDescent="0.25">
      <c r="A24" s="161">
        <v>1</v>
      </c>
      <c r="B24" s="161">
        <v>2</v>
      </c>
      <c r="C24" s="74">
        <v>3</v>
      </c>
      <c r="D24" s="74">
        <v>4</v>
      </c>
      <c r="E24" s="74">
        <v>5</v>
      </c>
      <c r="F24" s="74">
        <v>6</v>
      </c>
      <c r="G24" s="74">
        <v>7</v>
      </c>
      <c r="H24" s="74">
        <v>8</v>
      </c>
      <c r="I24" s="74">
        <v>9</v>
      </c>
      <c r="J24" s="74">
        <v>10</v>
      </c>
      <c r="K24" s="74">
        <v>11</v>
      </c>
      <c r="L24" s="74">
        <v>12</v>
      </c>
    </row>
    <row r="25" spans="1:12" x14ac:dyDescent="0.25">
      <c r="A25" s="70">
        <v>1</v>
      </c>
      <c r="B25" s="71" t="s">
        <v>176</v>
      </c>
      <c r="C25" s="297"/>
      <c r="D25" s="297"/>
      <c r="E25" s="72"/>
      <c r="F25" s="72"/>
      <c r="G25" s="297"/>
      <c r="H25" s="297"/>
      <c r="I25" s="72"/>
      <c r="J25" s="72"/>
      <c r="K25" s="68"/>
      <c r="L25" s="84"/>
    </row>
    <row r="26" spans="1:12" ht="21.75" customHeight="1" x14ac:dyDescent="0.25">
      <c r="A26" s="70" t="s">
        <v>175</v>
      </c>
      <c r="B26" s="73" t="s">
        <v>320</v>
      </c>
      <c r="C26" s="297">
        <v>43018</v>
      </c>
      <c r="D26" s="297">
        <v>43018</v>
      </c>
      <c r="E26" s="297"/>
      <c r="F26" s="297"/>
      <c r="G26" s="297">
        <v>43018</v>
      </c>
      <c r="H26" s="297">
        <v>43130</v>
      </c>
      <c r="I26" s="166">
        <v>1</v>
      </c>
      <c r="J26" s="166">
        <v>1</v>
      </c>
      <c r="K26" s="68"/>
      <c r="L26" s="68"/>
    </row>
    <row r="27" spans="1:12" s="64" customFormat="1" ht="36" customHeight="1" x14ac:dyDescent="0.25">
      <c r="A27" s="70" t="s">
        <v>174</v>
      </c>
      <c r="B27" s="73" t="s">
        <v>322</v>
      </c>
      <c r="C27" s="297">
        <v>42976</v>
      </c>
      <c r="D27" s="297">
        <v>43018</v>
      </c>
      <c r="E27" s="297"/>
      <c r="F27" s="297"/>
      <c r="G27" s="297">
        <v>42976</v>
      </c>
      <c r="H27" s="297">
        <v>43130</v>
      </c>
      <c r="I27" s="166">
        <v>1</v>
      </c>
      <c r="J27" s="166">
        <v>1</v>
      </c>
      <c r="K27" s="29"/>
      <c r="L27" s="68"/>
    </row>
    <row r="28" spans="1:12" s="64" customFormat="1" ht="51" customHeight="1" x14ac:dyDescent="0.25">
      <c r="A28" s="70" t="s">
        <v>321</v>
      </c>
      <c r="B28" s="73" t="s">
        <v>326</v>
      </c>
      <c r="C28" s="297">
        <v>43605</v>
      </c>
      <c r="D28" s="297">
        <v>43641</v>
      </c>
      <c r="E28" s="297"/>
      <c r="F28" s="297"/>
      <c r="G28" s="297">
        <v>43283</v>
      </c>
      <c r="H28" s="297">
        <v>43405</v>
      </c>
      <c r="I28" s="166">
        <v>1</v>
      </c>
      <c r="J28" s="166">
        <v>1</v>
      </c>
      <c r="K28" s="29"/>
      <c r="L28" s="68"/>
    </row>
    <row r="29" spans="1:12" s="64" customFormat="1" ht="36.75" customHeight="1" x14ac:dyDescent="0.25">
      <c r="A29" s="70" t="s">
        <v>173</v>
      </c>
      <c r="B29" s="73" t="s">
        <v>325</v>
      </c>
      <c r="C29" s="297">
        <v>43641</v>
      </c>
      <c r="D29" s="297">
        <v>43641</v>
      </c>
      <c r="E29" s="297"/>
      <c r="F29" s="297"/>
      <c r="G29" s="297">
        <v>43641</v>
      </c>
      <c r="H29" s="297">
        <v>43641</v>
      </c>
      <c r="I29" s="166">
        <v>1</v>
      </c>
      <c r="J29" s="166">
        <v>1</v>
      </c>
      <c r="K29" s="29"/>
      <c r="L29" s="68"/>
    </row>
    <row r="30" spans="1:12" s="64" customFormat="1" ht="36.75" customHeight="1" x14ac:dyDescent="0.25">
      <c r="A30" s="70" t="s">
        <v>172</v>
      </c>
      <c r="B30" s="73" t="s">
        <v>327</v>
      </c>
      <c r="C30" s="297">
        <v>43641</v>
      </c>
      <c r="D30" s="297">
        <v>44098</v>
      </c>
      <c r="E30" s="297"/>
      <c r="F30" s="297"/>
      <c r="G30" s="297">
        <v>43641</v>
      </c>
      <c r="H30" s="297">
        <v>44196</v>
      </c>
      <c r="I30" s="166">
        <v>1</v>
      </c>
      <c r="J30" s="166">
        <v>1</v>
      </c>
      <c r="K30" s="29" t="s">
        <v>578</v>
      </c>
      <c r="L30" s="29"/>
    </row>
    <row r="31" spans="1:12" s="64" customFormat="1" ht="35.25" customHeight="1" x14ac:dyDescent="0.25">
      <c r="A31" s="70" t="s">
        <v>171</v>
      </c>
      <c r="B31" s="69" t="s">
        <v>323</v>
      </c>
      <c r="C31" s="297">
        <v>43265</v>
      </c>
      <c r="D31" s="297">
        <v>43276</v>
      </c>
      <c r="E31" s="297"/>
      <c r="F31" s="297"/>
      <c r="G31" s="297">
        <v>43265</v>
      </c>
      <c r="H31" s="297">
        <v>43276</v>
      </c>
      <c r="I31" s="166">
        <v>1</v>
      </c>
      <c r="J31" s="166">
        <v>1</v>
      </c>
      <c r="K31" s="29"/>
      <c r="L31" s="29"/>
    </row>
    <row r="32" spans="1:12" s="64" customFormat="1" ht="30" customHeight="1" x14ac:dyDescent="0.25">
      <c r="A32" s="70" t="s">
        <v>169</v>
      </c>
      <c r="B32" s="420" t="s">
        <v>328</v>
      </c>
      <c r="C32" s="297">
        <v>43556</v>
      </c>
      <c r="D32" s="297">
        <v>43794</v>
      </c>
      <c r="E32" s="297"/>
      <c r="F32" s="297"/>
      <c r="G32" s="297">
        <v>43663</v>
      </c>
      <c r="H32" s="297">
        <v>43666</v>
      </c>
      <c r="I32" s="166">
        <v>1</v>
      </c>
      <c r="J32" s="166">
        <v>1</v>
      </c>
      <c r="K32" s="29"/>
      <c r="L32" s="29"/>
    </row>
    <row r="33" spans="1:12" s="64" customFormat="1" ht="37.5" customHeight="1" x14ac:dyDescent="0.25">
      <c r="A33" s="70" t="s">
        <v>339</v>
      </c>
      <c r="B33" s="420" t="s">
        <v>258</v>
      </c>
      <c r="C33" s="297">
        <v>43922</v>
      </c>
      <c r="D33" s="297">
        <v>44053</v>
      </c>
      <c r="E33" s="297"/>
      <c r="F33" s="297"/>
      <c r="G33" s="297">
        <v>43922</v>
      </c>
      <c r="H33" s="297">
        <v>44053</v>
      </c>
      <c r="I33" s="166">
        <v>1</v>
      </c>
      <c r="J33" s="166">
        <v>1</v>
      </c>
      <c r="K33" s="29"/>
      <c r="L33" s="29"/>
    </row>
    <row r="34" spans="1:12" s="64" customFormat="1" ht="47.25" customHeight="1" x14ac:dyDescent="0.25">
      <c r="A34" s="70" t="s">
        <v>340</v>
      </c>
      <c r="B34" s="420" t="s">
        <v>332</v>
      </c>
      <c r="C34" s="297" t="s">
        <v>436</v>
      </c>
      <c r="D34" s="297"/>
      <c r="E34" s="297"/>
      <c r="F34" s="297"/>
      <c r="G34" s="297"/>
      <c r="H34" s="297"/>
      <c r="I34" s="166"/>
      <c r="J34" s="166"/>
      <c r="K34" s="29"/>
      <c r="L34" s="29"/>
    </row>
    <row r="35" spans="1:12" s="64" customFormat="1" ht="31.5" customHeight="1" x14ac:dyDescent="0.25">
      <c r="A35" s="70" t="s">
        <v>341</v>
      </c>
      <c r="B35" s="69" t="s">
        <v>170</v>
      </c>
      <c r="C35" s="297">
        <v>44053</v>
      </c>
      <c r="D35" s="297">
        <v>44063</v>
      </c>
      <c r="E35" s="297"/>
      <c r="F35" s="297"/>
      <c r="G35" s="297">
        <v>44053</v>
      </c>
      <c r="H35" s="297">
        <v>44063</v>
      </c>
      <c r="I35" s="166">
        <v>1</v>
      </c>
      <c r="J35" s="166">
        <v>1</v>
      </c>
      <c r="K35" s="29"/>
      <c r="L35" s="29"/>
    </row>
    <row r="36" spans="1:12" ht="42.75" customHeight="1" x14ac:dyDescent="0.25">
      <c r="A36" s="70" t="s">
        <v>342</v>
      </c>
      <c r="B36" s="69" t="s">
        <v>324</v>
      </c>
      <c r="C36" s="297">
        <v>44042</v>
      </c>
      <c r="D36" s="297">
        <v>44112</v>
      </c>
      <c r="E36" s="297"/>
      <c r="F36" s="297"/>
      <c r="G36" s="297">
        <v>44042</v>
      </c>
      <c r="H36" s="297">
        <v>44112</v>
      </c>
      <c r="I36" s="166">
        <v>1</v>
      </c>
      <c r="J36" s="166">
        <v>1</v>
      </c>
      <c r="K36" s="29"/>
      <c r="L36" s="29"/>
    </row>
    <row r="37" spans="1:12" x14ac:dyDescent="0.25">
      <c r="A37" s="70" t="s">
        <v>343</v>
      </c>
      <c r="B37" s="69" t="s">
        <v>168</v>
      </c>
      <c r="C37" s="297">
        <v>43661</v>
      </c>
      <c r="D37" s="297">
        <v>44119</v>
      </c>
      <c r="E37" s="297"/>
      <c r="F37" s="297"/>
      <c r="G37" s="297">
        <v>43661</v>
      </c>
      <c r="H37" s="297">
        <v>44119</v>
      </c>
      <c r="I37" s="166">
        <v>1</v>
      </c>
      <c r="J37" s="166">
        <v>1</v>
      </c>
      <c r="K37" s="282"/>
      <c r="L37" s="280"/>
    </row>
    <row r="38" spans="1:12" x14ac:dyDescent="0.25">
      <c r="A38" s="70" t="s">
        <v>633</v>
      </c>
      <c r="B38" s="71" t="s">
        <v>167</v>
      </c>
      <c r="C38" s="297"/>
      <c r="D38" s="297"/>
      <c r="E38" s="297"/>
      <c r="F38" s="297"/>
      <c r="G38" s="297"/>
      <c r="H38" s="297"/>
      <c r="I38" s="166"/>
      <c r="J38" s="166"/>
      <c r="K38" s="29"/>
      <c r="L38" s="68"/>
    </row>
    <row r="39" spans="1:12" ht="63" x14ac:dyDescent="0.25">
      <c r="A39" s="70">
        <v>2</v>
      </c>
      <c r="B39" s="69" t="s">
        <v>329</v>
      </c>
      <c r="C39" s="297">
        <v>43789</v>
      </c>
      <c r="D39" s="297">
        <v>43798</v>
      </c>
      <c r="E39" s="297"/>
      <c r="F39" s="297"/>
      <c r="G39" s="297">
        <v>43787</v>
      </c>
      <c r="H39" s="297">
        <v>43798</v>
      </c>
      <c r="I39" s="166">
        <v>1</v>
      </c>
      <c r="J39" s="166">
        <v>1</v>
      </c>
      <c r="K39" s="29"/>
      <c r="L39" s="68"/>
    </row>
    <row r="40" spans="1:12" ht="44.25" customHeight="1" x14ac:dyDescent="0.25">
      <c r="A40" s="70" t="s">
        <v>166</v>
      </c>
      <c r="B40" s="69" t="s">
        <v>331</v>
      </c>
      <c r="C40" s="297">
        <v>43798</v>
      </c>
      <c r="D40" s="297">
        <v>43889</v>
      </c>
      <c r="E40" s="297"/>
      <c r="F40" s="297"/>
      <c r="G40" s="297">
        <v>43829</v>
      </c>
      <c r="H40" s="297">
        <v>43889</v>
      </c>
      <c r="I40" s="166">
        <v>1</v>
      </c>
      <c r="J40" s="166">
        <v>1</v>
      </c>
      <c r="K40" s="29"/>
      <c r="L40" s="68"/>
    </row>
    <row r="41" spans="1:12" ht="50.25" customHeight="1" x14ac:dyDescent="0.25">
      <c r="A41" s="70" t="s">
        <v>165</v>
      </c>
      <c r="B41" s="71" t="s">
        <v>407</v>
      </c>
      <c r="C41" s="297"/>
      <c r="D41" s="297"/>
      <c r="E41" s="297"/>
      <c r="F41" s="297"/>
      <c r="G41" s="297"/>
      <c r="H41" s="297"/>
      <c r="I41" s="166"/>
      <c r="J41" s="166"/>
      <c r="K41" s="29"/>
      <c r="L41" s="68"/>
    </row>
    <row r="42" spans="1:12" ht="33.75" customHeight="1" x14ac:dyDescent="0.25">
      <c r="A42" s="70">
        <v>3</v>
      </c>
      <c r="B42" s="69" t="s">
        <v>330</v>
      </c>
      <c r="C42" s="297">
        <v>43900</v>
      </c>
      <c r="D42" s="297">
        <v>44114</v>
      </c>
      <c r="E42" s="297"/>
      <c r="F42" s="297"/>
      <c r="G42" s="297">
        <v>43840</v>
      </c>
      <c r="H42" s="297">
        <v>44075</v>
      </c>
      <c r="I42" s="166">
        <v>1</v>
      </c>
      <c r="J42" s="166">
        <v>1</v>
      </c>
      <c r="K42" s="284"/>
      <c r="L42" s="68"/>
    </row>
    <row r="43" spans="1:12" x14ac:dyDescent="0.25">
      <c r="A43" s="70" t="s">
        <v>164</v>
      </c>
      <c r="B43" s="69" t="s">
        <v>162</v>
      </c>
      <c r="C43" s="297">
        <v>43889</v>
      </c>
      <c r="D43" s="297">
        <v>44124</v>
      </c>
      <c r="E43" s="297"/>
      <c r="F43" s="297"/>
      <c r="G43" s="297">
        <v>43889</v>
      </c>
      <c r="H43" s="297">
        <v>44099</v>
      </c>
      <c r="I43" s="166">
        <v>1</v>
      </c>
      <c r="J43" s="166">
        <v>1</v>
      </c>
      <c r="K43" s="29"/>
      <c r="L43" s="68"/>
    </row>
    <row r="44" spans="1:12" ht="15.75" customHeight="1" x14ac:dyDescent="0.25">
      <c r="A44" s="70" t="s">
        <v>163</v>
      </c>
      <c r="B44" s="69" t="s">
        <v>160</v>
      </c>
      <c r="C44" s="297">
        <v>43952</v>
      </c>
      <c r="D44" s="297">
        <v>44286</v>
      </c>
      <c r="E44" s="297"/>
      <c r="F44" s="297"/>
      <c r="G44" s="297">
        <v>43952</v>
      </c>
      <c r="H44" s="297">
        <v>44286</v>
      </c>
      <c r="I44" s="166">
        <v>1</v>
      </c>
      <c r="J44" s="166">
        <v>1</v>
      </c>
      <c r="K44" s="29"/>
      <c r="L44" s="68"/>
    </row>
    <row r="45" spans="1:12" ht="90.75" customHeight="1" x14ac:dyDescent="0.25">
      <c r="A45" s="74" t="s">
        <v>161</v>
      </c>
      <c r="B45" s="421" t="s">
        <v>335</v>
      </c>
      <c r="C45" s="297">
        <v>44500</v>
      </c>
      <c r="D45" s="297">
        <v>44510</v>
      </c>
      <c r="E45" s="297"/>
      <c r="F45" s="297"/>
      <c r="G45" s="297">
        <v>44524</v>
      </c>
      <c r="H45" s="297">
        <v>44552</v>
      </c>
      <c r="I45" s="166">
        <v>1</v>
      </c>
      <c r="J45" s="166">
        <v>1</v>
      </c>
      <c r="K45" s="523" t="s">
        <v>630</v>
      </c>
      <c r="L45" s="523"/>
    </row>
    <row r="46" spans="1:12" ht="167.25" customHeight="1" x14ac:dyDescent="0.25">
      <c r="A46" s="74" t="s">
        <v>159</v>
      </c>
      <c r="B46" s="419" t="s">
        <v>333</v>
      </c>
      <c r="C46" s="297">
        <v>44510</v>
      </c>
      <c r="D46" s="297">
        <v>44530</v>
      </c>
      <c r="E46" s="297"/>
      <c r="F46" s="297"/>
      <c r="G46" s="297">
        <v>44545</v>
      </c>
      <c r="H46" s="297">
        <v>44552</v>
      </c>
      <c r="I46" s="166">
        <v>1</v>
      </c>
      <c r="J46" s="166">
        <v>1</v>
      </c>
      <c r="K46" s="524"/>
      <c r="L46" s="524"/>
    </row>
    <row r="47" spans="1:12" ht="18" customHeight="1" x14ac:dyDescent="0.25">
      <c r="A47" s="74" t="s">
        <v>157</v>
      </c>
      <c r="B47" s="419" t="s">
        <v>158</v>
      </c>
      <c r="C47" s="297">
        <v>44501</v>
      </c>
      <c r="D47" s="297">
        <v>44540</v>
      </c>
      <c r="E47" s="297"/>
      <c r="F47" s="297"/>
      <c r="G47" s="297">
        <v>44545</v>
      </c>
      <c r="H47" s="297">
        <v>44552</v>
      </c>
      <c r="I47" s="166">
        <v>1</v>
      </c>
      <c r="J47" s="166">
        <v>1</v>
      </c>
      <c r="K47" s="524"/>
      <c r="L47" s="524"/>
    </row>
    <row r="48" spans="1:12" ht="15.75" customHeight="1" x14ac:dyDescent="0.25">
      <c r="A48" s="74" t="s">
        <v>629</v>
      </c>
      <c r="B48" s="423" t="s">
        <v>156</v>
      </c>
      <c r="C48" s="298"/>
      <c r="D48" s="298"/>
      <c r="E48" s="68"/>
      <c r="F48" s="68"/>
      <c r="G48" s="298"/>
      <c r="H48" s="298"/>
      <c r="I48" s="166"/>
      <c r="J48" s="166"/>
      <c r="K48" s="524"/>
      <c r="L48" s="524"/>
    </row>
    <row r="49" spans="1:12" ht="35.25" customHeight="1" x14ac:dyDescent="0.25">
      <c r="A49" s="74">
        <v>4</v>
      </c>
      <c r="B49" s="421" t="s">
        <v>154</v>
      </c>
      <c r="C49" s="297">
        <v>44540</v>
      </c>
      <c r="D49" s="297">
        <v>44545</v>
      </c>
      <c r="E49" s="68"/>
      <c r="F49" s="68"/>
      <c r="G49" s="297">
        <v>44552</v>
      </c>
      <c r="H49" s="297">
        <v>44553</v>
      </c>
      <c r="I49" s="166">
        <v>1</v>
      </c>
      <c r="J49" s="166">
        <v>1</v>
      </c>
      <c r="K49" s="524"/>
      <c r="L49" s="524"/>
    </row>
    <row r="50" spans="1:12" ht="86.25" customHeight="1" x14ac:dyDescent="0.25">
      <c r="A50" s="74" t="s">
        <v>155</v>
      </c>
      <c r="B50" s="421" t="s">
        <v>334</v>
      </c>
      <c r="C50" s="297">
        <v>44555</v>
      </c>
      <c r="D50" s="297">
        <v>44560</v>
      </c>
      <c r="E50" s="68"/>
      <c r="F50" s="68"/>
      <c r="G50" s="297">
        <v>44555</v>
      </c>
      <c r="H50" s="297">
        <v>44560</v>
      </c>
      <c r="I50" s="166">
        <v>1</v>
      </c>
      <c r="J50" s="166">
        <v>1</v>
      </c>
      <c r="K50" s="524"/>
      <c r="L50" s="524"/>
    </row>
    <row r="51" spans="1:12" ht="66.75" customHeight="1" x14ac:dyDescent="0.25">
      <c r="A51" s="74" t="s">
        <v>153</v>
      </c>
      <c r="B51" s="421" t="s">
        <v>336</v>
      </c>
      <c r="C51" s="297">
        <v>44519</v>
      </c>
      <c r="D51" s="297">
        <v>44550</v>
      </c>
      <c r="E51" s="297"/>
      <c r="F51" s="297"/>
      <c r="G51" s="297">
        <v>44550</v>
      </c>
      <c r="H51" s="297">
        <v>44560</v>
      </c>
      <c r="I51" s="166">
        <v>1</v>
      </c>
      <c r="J51" s="166">
        <v>1</v>
      </c>
      <c r="K51" s="524"/>
      <c r="L51" s="524"/>
    </row>
    <row r="52" spans="1:12" ht="61.5" customHeight="1" x14ac:dyDescent="0.25">
      <c r="A52" s="74" t="s">
        <v>151</v>
      </c>
      <c r="B52" s="421" t="s">
        <v>152</v>
      </c>
      <c r="C52" s="297">
        <v>44550</v>
      </c>
      <c r="D52" s="297">
        <v>44560</v>
      </c>
      <c r="E52" s="297"/>
      <c r="F52" s="297"/>
      <c r="G52" s="297">
        <v>44550</v>
      </c>
      <c r="H52" s="297">
        <v>44560</v>
      </c>
      <c r="I52" s="166">
        <v>1</v>
      </c>
      <c r="J52" s="166">
        <v>1</v>
      </c>
      <c r="K52" s="524"/>
      <c r="L52" s="524"/>
    </row>
    <row r="53" spans="1:12" ht="46.5" customHeight="1" x14ac:dyDescent="0.25">
      <c r="A53" s="74" t="s">
        <v>149</v>
      </c>
      <c r="B53" s="422" t="s">
        <v>337</v>
      </c>
      <c r="C53" s="297">
        <v>44341</v>
      </c>
      <c r="D53" s="297">
        <v>44346</v>
      </c>
      <c r="E53" s="297"/>
      <c r="F53" s="297"/>
      <c r="G53" s="297">
        <v>44561</v>
      </c>
      <c r="H53" s="297">
        <v>44561</v>
      </c>
      <c r="I53" s="166">
        <v>1</v>
      </c>
      <c r="J53" s="166">
        <v>1</v>
      </c>
      <c r="K53" s="524"/>
      <c r="L53" s="524"/>
    </row>
    <row r="54" spans="1:12" ht="33.75" customHeight="1" x14ac:dyDescent="0.25">
      <c r="A54" s="70" t="s">
        <v>338</v>
      </c>
      <c r="B54" s="420" t="s">
        <v>150</v>
      </c>
      <c r="C54" s="297">
        <v>44561</v>
      </c>
      <c r="D54" s="297">
        <v>44650</v>
      </c>
      <c r="E54" s="297"/>
      <c r="F54" s="297"/>
      <c r="G54" s="297">
        <v>44561</v>
      </c>
      <c r="H54" s="297">
        <v>44561</v>
      </c>
      <c r="I54" s="166">
        <v>0.3</v>
      </c>
      <c r="J54" s="166">
        <v>0.3</v>
      </c>
      <c r="K54" s="525"/>
      <c r="L54" s="525"/>
    </row>
  </sheetData>
  <mergeCells count="23">
    <mergeCell ref="K45:K54"/>
    <mergeCell ref="L45:L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K21:K23"/>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0.14999847407452621"/>
    <pageSetUpPr fitToPage="1"/>
  </sheetPr>
  <dimension ref="A1:AC86"/>
  <sheetViews>
    <sheetView zoomScale="60" zoomScaleNormal="60" zoomScaleSheetLayoutView="90" workbookViewId="0">
      <selection activeCell="A8" sqref="A8:AA8"/>
    </sheetView>
  </sheetViews>
  <sheetFormatPr defaultRowHeight="15.75" x14ac:dyDescent="0.25"/>
  <cols>
    <col min="1" max="1" width="9.140625" style="62"/>
    <col min="2" max="2" width="57.85546875" style="62" customWidth="1"/>
    <col min="3" max="6" width="16.7109375" style="62" customWidth="1"/>
    <col min="7" max="7" width="16.7109375" style="63" customWidth="1"/>
    <col min="8" max="8" width="8.7109375" style="63" customWidth="1"/>
    <col min="9" max="9" width="9.5703125" style="63" customWidth="1"/>
    <col min="10" max="10" width="10.42578125" style="63" customWidth="1"/>
    <col min="11" max="11" width="8.140625" style="63" customWidth="1"/>
    <col min="12" max="12" width="12.7109375" style="62" customWidth="1"/>
    <col min="13" max="13" width="10.28515625" style="62" customWidth="1"/>
    <col min="14" max="14" width="8.5703125" style="62" customWidth="1"/>
    <col min="15" max="15" width="6.140625" style="62" customWidth="1"/>
    <col min="16" max="16" width="10.5703125" style="62" customWidth="1"/>
    <col min="17" max="19" width="6.140625" style="62" customWidth="1"/>
    <col min="20" max="20" width="9.28515625" style="62" customWidth="1"/>
    <col min="21" max="21" width="5.85546875" style="62" customWidth="1"/>
    <col min="22" max="22" width="8.5703125" style="62" customWidth="1"/>
    <col min="23" max="23" width="6.140625" style="62" customWidth="1"/>
    <col min="24" max="24" width="9.5703125" style="62" customWidth="1"/>
    <col min="25" max="27" width="6.140625" style="62" customWidth="1"/>
    <col min="28" max="16384" width="9.140625" style="62"/>
  </cols>
  <sheetData>
    <row r="1" spans="1:27" ht="18.75" x14ac:dyDescent="0.25">
      <c r="A1" s="63"/>
      <c r="B1" s="63"/>
      <c r="C1" s="63"/>
      <c r="D1" s="63"/>
      <c r="E1" s="63"/>
      <c r="F1" s="63"/>
      <c r="L1" s="63"/>
      <c r="M1" s="63"/>
      <c r="T1" s="63"/>
      <c r="U1" s="63"/>
      <c r="AA1" s="38" t="s">
        <v>68</v>
      </c>
    </row>
    <row r="2" spans="1:27" ht="18.75" x14ac:dyDescent="0.3">
      <c r="A2" s="63"/>
      <c r="B2" s="63"/>
      <c r="C2" s="63"/>
      <c r="D2" s="63"/>
      <c r="E2" s="63"/>
      <c r="F2" s="63"/>
      <c r="L2" s="63"/>
      <c r="M2" s="63"/>
      <c r="T2" s="63"/>
      <c r="U2" s="63"/>
      <c r="AA2" s="15" t="s">
        <v>9</v>
      </c>
    </row>
    <row r="3" spans="1:27" ht="18.75" x14ac:dyDescent="0.3">
      <c r="A3" s="63"/>
      <c r="B3" s="63"/>
      <c r="C3" s="63"/>
      <c r="D3" s="63"/>
      <c r="E3" s="63"/>
      <c r="F3" s="63"/>
      <c r="L3" s="63"/>
      <c r="M3" s="63"/>
      <c r="T3" s="63"/>
      <c r="U3" s="63"/>
      <c r="AA3" s="15" t="s">
        <v>734</v>
      </c>
    </row>
    <row r="4" spans="1:27" ht="18.75" customHeight="1" x14ac:dyDescent="0.25">
      <c r="A4" s="448" t="str">
        <f>'1. паспорт местоположение'!A5:C5</f>
        <v>Год раскрытия информации: 2023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row>
    <row r="5" spans="1:27" ht="20.25" customHeight="1" x14ac:dyDescent="0.25">
      <c r="A5" s="63"/>
      <c r="B5" s="63"/>
      <c r="C5" s="63"/>
      <c r="D5" s="540"/>
      <c r="E5" s="540"/>
      <c r="F5" s="540"/>
      <c r="G5" s="540"/>
      <c r="H5" s="540"/>
      <c r="I5" s="540"/>
      <c r="J5" s="540"/>
      <c r="K5" s="540"/>
      <c r="L5" s="63"/>
      <c r="M5" s="63"/>
      <c r="T5" s="63"/>
      <c r="U5" s="63"/>
    </row>
    <row r="6" spans="1:27" ht="18.75" x14ac:dyDescent="0.25">
      <c r="A6" s="452" t="s">
        <v>8</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row>
    <row r="7" spans="1:27" ht="18.75" x14ac:dyDescent="0.25">
      <c r="A7" s="124"/>
      <c r="B7" s="124"/>
      <c r="C7" s="124"/>
      <c r="D7" s="124"/>
      <c r="E7" s="124"/>
      <c r="F7" s="124"/>
      <c r="G7" s="124"/>
      <c r="H7" s="124"/>
      <c r="I7" s="124"/>
      <c r="J7" s="66"/>
      <c r="K7" s="66"/>
      <c r="L7" s="66"/>
      <c r="M7" s="66"/>
      <c r="N7" s="66"/>
      <c r="O7" s="66"/>
      <c r="P7" s="66"/>
      <c r="Q7" s="66"/>
      <c r="R7" s="66"/>
      <c r="S7" s="66"/>
      <c r="T7" s="66"/>
      <c r="U7" s="66"/>
      <c r="V7" s="66"/>
      <c r="W7" s="66"/>
      <c r="X7" s="66"/>
      <c r="Y7" s="66"/>
      <c r="Z7" s="66"/>
      <c r="AA7" s="66"/>
    </row>
    <row r="8" spans="1:27"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ht="18.75" customHeight="1" x14ac:dyDescent="0.25">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row>
    <row r="10" spans="1:27" ht="18.75" x14ac:dyDescent="0.25">
      <c r="A10" s="124"/>
      <c r="B10" s="124"/>
      <c r="C10" s="124"/>
      <c r="D10" s="124"/>
      <c r="E10" s="124"/>
      <c r="F10" s="124"/>
      <c r="G10" s="124"/>
      <c r="H10" s="124"/>
      <c r="I10" s="124"/>
      <c r="J10" s="66"/>
      <c r="K10" s="66"/>
      <c r="L10" s="66"/>
      <c r="M10" s="66"/>
      <c r="N10" s="66"/>
      <c r="O10" s="66"/>
      <c r="P10" s="66"/>
      <c r="Q10" s="66"/>
      <c r="R10" s="66"/>
      <c r="S10" s="66"/>
      <c r="T10" s="66"/>
      <c r="U10" s="66"/>
      <c r="V10" s="66"/>
      <c r="W10" s="66"/>
      <c r="X10" s="66"/>
      <c r="Y10" s="66"/>
      <c r="Z10" s="66"/>
      <c r="AA10" s="66"/>
    </row>
    <row r="11" spans="1:27" x14ac:dyDescent="0.25">
      <c r="A11" s="460" t="s">
        <v>437</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x14ac:dyDescent="0.25">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ht="15.75" customHeight="1" x14ac:dyDescent="0.25">
      <c r="A15" s="449" t="s">
        <v>5</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row>
    <row r="16" spans="1:27" x14ac:dyDescent="0.25">
      <c r="A16" s="63"/>
      <c r="L16" s="63"/>
      <c r="M16" s="63"/>
      <c r="N16" s="63"/>
      <c r="O16" s="63"/>
      <c r="P16" s="63"/>
      <c r="Q16" s="63"/>
      <c r="R16" s="63"/>
      <c r="S16" s="63"/>
      <c r="T16" s="63"/>
      <c r="U16" s="63"/>
      <c r="V16" s="63"/>
      <c r="W16" s="63"/>
      <c r="X16" s="63"/>
      <c r="Y16" s="63"/>
      <c r="Z16" s="63"/>
      <c r="AA16" s="63"/>
    </row>
    <row r="17" spans="1:29" x14ac:dyDescent="0.25">
      <c r="A17" s="63"/>
      <c r="L17" s="63"/>
      <c r="M17" s="63"/>
      <c r="N17" s="63"/>
      <c r="O17" s="63"/>
      <c r="P17" s="63"/>
      <c r="Q17" s="63"/>
      <c r="R17" s="63"/>
      <c r="S17" s="63"/>
      <c r="T17" s="63"/>
      <c r="U17" s="63"/>
      <c r="V17" s="63"/>
      <c r="W17" s="63"/>
      <c r="X17" s="63"/>
      <c r="Y17" s="63"/>
      <c r="Z17" s="63"/>
      <c r="AA17" s="63"/>
    </row>
    <row r="18" spans="1:29" x14ac:dyDescent="0.25">
      <c r="A18" s="532" t="s">
        <v>379</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22.5" customHeight="1" x14ac:dyDescent="0.25">
      <c r="A20" s="533" t="s">
        <v>148</v>
      </c>
      <c r="B20" s="533" t="s">
        <v>147</v>
      </c>
      <c r="C20" s="536" t="s">
        <v>146</v>
      </c>
      <c r="D20" s="536"/>
      <c r="E20" s="537" t="s">
        <v>723</v>
      </c>
      <c r="F20" s="537"/>
      <c r="G20" s="533" t="s">
        <v>732</v>
      </c>
      <c r="H20" s="541" t="s">
        <v>636</v>
      </c>
      <c r="I20" s="542"/>
      <c r="J20" s="542"/>
      <c r="K20" s="542"/>
      <c r="L20" s="541" t="s">
        <v>637</v>
      </c>
      <c r="M20" s="542"/>
      <c r="N20" s="542"/>
      <c r="O20" s="542"/>
      <c r="P20" s="541" t="s">
        <v>638</v>
      </c>
      <c r="Q20" s="542"/>
      <c r="R20" s="542"/>
      <c r="S20" s="542"/>
      <c r="T20" s="541" t="s">
        <v>639</v>
      </c>
      <c r="U20" s="542"/>
      <c r="V20" s="542"/>
      <c r="W20" s="542"/>
      <c r="X20" s="541" t="s">
        <v>640</v>
      </c>
      <c r="Y20" s="542"/>
      <c r="Z20" s="542"/>
      <c r="AA20" s="542"/>
      <c r="AB20" s="528" t="s">
        <v>145</v>
      </c>
      <c r="AC20" s="529"/>
    </row>
    <row r="21" spans="1:29" ht="81" customHeight="1" x14ac:dyDescent="0.25">
      <c r="A21" s="534"/>
      <c r="B21" s="534"/>
      <c r="C21" s="536"/>
      <c r="D21" s="536"/>
      <c r="E21" s="537"/>
      <c r="F21" s="537"/>
      <c r="G21" s="534"/>
      <c r="H21" s="538" t="s">
        <v>729</v>
      </c>
      <c r="I21" s="539"/>
      <c r="J21" s="538" t="s">
        <v>628</v>
      </c>
      <c r="K21" s="539"/>
      <c r="L21" s="536" t="s">
        <v>1</v>
      </c>
      <c r="M21" s="536"/>
      <c r="N21" s="536" t="s">
        <v>628</v>
      </c>
      <c r="O21" s="536"/>
      <c r="P21" s="536" t="s">
        <v>1</v>
      </c>
      <c r="Q21" s="536"/>
      <c r="R21" s="536" t="s">
        <v>628</v>
      </c>
      <c r="S21" s="536"/>
      <c r="T21" s="536" t="s">
        <v>1</v>
      </c>
      <c r="U21" s="536"/>
      <c r="V21" s="536" t="s">
        <v>628</v>
      </c>
      <c r="W21" s="536"/>
      <c r="X21" s="536" t="s">
        <v>1</v>
      </c>
      <c r="Y21" s="536"/>
      <c r="Z21" s="536" t="s">
        <v>628</v>
      </c>
      <c r="AA21" s="536"/>
      <c r="AB21" s="530"/>
      <c r="AC21" s="531"/>
    </row>
    <row r="22" spans="1:29" ht="89.25" customHeight="1" x14ac:dyDescent="0.25">
      <c r="A22" s="535"/>
      <c r="B22" s="535"/>
      <c r="C22" s="428" t="s">
        <v>1</v>
      </c>
      <c r="D22" s="428" t="s">
        <v>628</v>
      </c>
      <c r="E22" s="429" t="s">
        <v>635</v>
      </c>
      <c r="F22" s="429" t="s">
        <v>733</v>
      </c>
      <c r="G22" s="535"/>
      <c r="H22" s="430" t="s">
        <v>361</v>
      </c>
      <c r="I22" s="430" t="s">
        <v>362</v>
      </c>
      <c r="J22" s="430" t="s">
        <v>361</v>
      </c>
      <c r="K22" s="430" t="s">
        <v>362</v>
      </c>
      <c r="L22" s="430" t="s">
        <v>361</v>
      </c>
      <c r="M22" s="430" t="s">
        <v>362</v>
      </c>
      <c r="N22" s="430" t="s">
        <v>361</v>
      </c>
      <c r="O22" s="430" t="s">
        <v>362</v>
      </c>
      <c r="P22" s="430" t="s">
        <v>361</v>
      </c>
      <c r="Q22" s="430" t="s">
        <v>362</v>
      </c>
      <c r="R22" s="430" t="s">
        <v>361</v>
      </c>
      <c r="S22" s="430" t="s">
        <v>362</v>
      </c>
      <c r="T22" s="430" t="s">
        <v>361</v>
      </c>
      <c r="U22" s="430" t="s">
        <v>362</v>
      </c>
      <c r="V22" s="430" t="s">
        <v>361</v>
      </c>
      <c r="W22" s="430" t="s">
        <v>362</v>
      </c>
      <c r="X22" s="430" t="s">
        <v>361</v>
      </c>
      <c r="Y22" s="430" t="s">
        <v>362</v>
      </c>
      <c r="Z22" s="430" t="s">
        <v>361</v>
      </c>
      <c r="AA22" s="430" t="s">
        <v>362</v>
      </c>
      <c r="AB22" s="428" t="s">
        <v>724</v>
      </c>
      <c r="AC22" s="428" t="s">
        <v>628</v>
      </c>
    </row>
    <row r="23" spans="1:29" ht="19.5" customHeight="1" x14ac:dyDescent="0.25">
      <c r="A23" s="431">
        <v>1</v>
      </c>
      <c r="B23" s="431">
        <v>2</v>
      </c>
      <c r="C23" s="431">
        <v>3</v>
      </c>
      <c r="D23" s="431">
        <v>4</v>
      </c>
      <c r="E23" s="431">
        <v>5</v>
      </c>
      <c r="F23" s="431">
        <v>6</v>
      </c>
      <c r="G23" s="431">
        <v>7</v>
      </c>
      <c r="H23" s="431">
        <v>8</v>
      </c>
      <c r="I23" s="431">
        <v>9</v>
      </c>
      <c r="J23" s="431">
        <v>10</v>
      </c>
      <c r="K23" s="431">
        <v>11</v>
      </c>
      <c r="L23" s="431">
        <v>12</v>
      </c>
      <c r="M23" s="431">
        <v>13</v>
      </c>
      <c r="N23" s="431">
        <v>14</v>
      </c>
      <c r="O23" s="431">
        <v>15</v>
      </c>
      <c r="P23" s="431">
        <v>16</v>
      </c>
      <c r="Q23" s="431">
        <v>17</v>
      </c>
      <c r="R23" s="431">
        <v>18</v>
      </c>
      <c r="S23" s="431">
        <v>19</v>
      </c>
      <c r="T23" s="431">
        <v>20</v>
      </c>
      <c r="U23" s="431">
        <v>21</v>
      </c>
      <c r="V23" s="431">
        <v>22</v>
      </c>
      <c r="W23" s="431">
        <v>23</v>
      </c>
      <c r="X23" s="431">
        <v>24</v>
      </c>
      <c r="Y23" s="431">
        <v>25</v>
      </c>
      <c r="Z23" s="431">
        <v>26</v>
      </c>
      <c r="AA23" s="431">
        <v>27</v>
      </c>
      <c r="AB23" s="431">
        <v>28</v>
      </c>
      <c r="AC23" s="431">
        <v>29</v>
      </c>
    </row>
    <row r="24" spans="1:29" s="266" customFormat="1" ht="47.25" x14ac:dyDescent="0.25">
      <c r="A24" s="432">
        <v>1</v>
      </c>
      <c r="B24" s="433" t="s">
        <v>144</v>
      </c>
      <c r="C24" s="434">
        <v>823.1600903100001</v>
      </c>
      <c r="D24" s="434">
        <v>823.1600903100001</v>
      </c>
      <c r="E24" s="434">
        <f>D24-G24</f>
        <v>780.33643138000014</v>
      </c>
      <c r="F24" s="434">
        <v>0</v>
      </c>
      <c r="G24" s="434">
        <v>42.823658930000001</v>
      </c>
      <c r="H24" s="434">
        <v>0</v>
      </c>
      <c r="I24" s="434"/>
      <c r="J24" s="434">
        <v>0</v>
      </c>
      <c r="K24" s="434"/>
      <c r="L24" s="434">
        <v>0</v>
      </c>
      <c r="M24" s="434"/>
      <c r="N24" s="434" t="s">
        <v>719</v>
      </c>
      <c r="O24" s="434"/>
      <c r="P24" s="434">
        <v>0</v>
      </c>
      <c r="Q24" s="434"/>
      <c r="R24" s="434" t="s">
        <v>719</v>
      </c>
      <c r="S24" s="434"/>
      <c r="T24" s="434">
        <v>0</v>
      </c>
      <c r="U24" s="434"/>
      <c r="V24" s="434" t="s">
        <v>719</v>
      </c>
      <c r="W24" s="434"/>
      <c r="X24" s="434">
        <v>0</v>
      </c>
      <c r="Y24" s="434"/>
      <c r="Z24" s="434" t="s">
        <v>719</v>
      </c>
      <c r="AA24" s="434"/>
      <c r="AB24" s="434">
        <f>C24</f>
        <v>823.1600903100001</v>
      </c>
      <c r="AC24" s="434">
        <f>D24</f>
        <v>823.1600903100001</v>
      </c>
    </row>
    <row r="25" spans="1:29" s="267" customFormat="1" x14ac:dyDescent="0.25">
      <c r="A25" s="435" t="s">
        <v>641</v>
      </c>
      <c r="B25" s="436" t="s">
        <v>143</v>
      </c>
      <c r="C25" s="434"/>
      <c r="D25" s="434"/>
      <c r="E25" s="434"/>
      <c r="F25" s="434"/>
      <c r="G25" s="434">
        <v>0</v>
      </c>
      <c r="H25" s="434">
        <v>0</v>
      </c>
      <c r="I25" s="434"/>
      <c r="J25" s="434">
        <v>0</v>
      </c>
      <c r="K25" s="434"/>
      <c r="L25" s="434">
        <v>0</v>
      </c>
      <c r="M25" s="434"/>
      <c r="N25" s="434" t="s">
        <v>719</v>
      </c>
      <c r="O25" s="434"/>
      <c r="P25" s="434">
        <v>0</v>
      </c>
      <c r="Q25" s="434"/>
      <c r="R25" s="434" t="s">
        <v>719</v>
      </c>
      <c r="S25" s="434"/>
      <c r="T25" s="434">
        <v>0</v>
      </c>
      <c r="U25" s="434"/>
      <c r="V25" s="434" t="s">
        <v>719</v>
      </c>
      <c r="W25" s="434"/>
      <c r="X25" s="434">
        <v>0</v>
      </c>
      <c r="Y25" s="434"/>
      <c r="Z25" s="434" t="s">
        <v>719</v>
      </c>
      <c r="AA25" s="434"/>
      <c r="AB25" s="434">
        <f t="shared" ref="AB25:AB34" si="0">C25</f>
        <v>0</v>
      </c>
      <c r="AC25" s="434">
        <f t="shared" ref="AC25:AC34" si="1">D25</f>
        <v>0</v>
      </c>
    </row>
    <row r="26" spans="1:29" s="267" customFormat="1" x14ac:dyDescent="0.25">
      <c r="A26" s="435" t="s">
        <v>642</v>
      </c>
      <c r="B26" s="436" t="s">
        <v>142</v>
      </c>
      <c r="C26" s="434"/>
      <c r="D26" s="434"/>
      <c r="E26" s="434"/>
      <c r="F26" s="434"/>
      <c r="G26" s="434">
        <v>0</v>
      </c>
      <c r="H26" s="434">
        <v>0</v>
      </c>
      <c r="I26" s="434"/>
      <c r="J26" s="434">
        <v>0</v>
      </c>
      <c r="K26" s="434"/>
      <c r="L26" s="434">
        <v>0</v>
      </c>
      <c r="M26" s="434"/>
      <c r="N26" s="434" t="s">
        <v>719</v>
      </c>
      <c r="O26" s="434"/>
      <c r="P26" s="434">
        <v>0</v>
      </c>
      <c r="Q26" s="434"/>
      <c r="R26" s="434" t="s">
        <v>719</v>
      </c>
      <c r="S26" s="434"/>
      <c r="T26" s="434">
        <v>0</v>
      </c>
      <c r="U26" s="434"/>
      <c r="V26" s="434" t="s">
        <v>719</v>
      </c>
      <c r="W26" s="434"/>
      <c r="X26" s="434">
        <v>0</v>
      </c>
      <c r="Y26" s="434"/>
      <c r="Z26" s="434" t="s">
        <v>719</v>
      </c>
      <c r="AA26" s="434"/>
      <c r="AB26" s="434">
        <f t="shared" si="0"/>
        <v>0</v>
      </c>
      <c r="AC26" s="434">
        <f t="shared" si="1"/>
        <v>0</v>
      </c>
    </row>
    <row r="27" spans="1:29" s="267" customFormat="1" ht="31.5" x14ac:dyDescent="0.25">
      <c r="A27" s="435" t="s">
        <v>643</v>
      </c>
      <c r="B27" s="436" t="s">
        <v>319</v>
      </c>
      <c r="C27" s="434"/>
      <c r="D27" s="434"/>
      <c r="E27" s="434"/>
      <c r="F27" s="434"/>
      <c r="G27" s="434">
        <v>19.969187049999949</v>
      </c>
      <c r="H27" s="434">
        <v>0</v>
      </c>
      <c r="I27" s="434"/>
      <c r="J27" s="434">
        <v>0</v>
      </c>
      <c r="K27" s="434"/>
      <c r="L27" s="434">
        <v>0</v>
      </c>
      <c r="M27" s="434"/>
      <c r="N27" s="434" t="s">
        <v>719</v>
      </c>
      <c r="O27" s="434"/>
      <c r="P27" s="434">
        <v>0</v>
      </c>
      <c r="Q27" s="434"/>
      <c r="R27" s="434" t="s">
        <v>719</v>
      </c>
      <c r="S27" s="434"/>
      <c r="T27" s="434">
        <v>0</v>
      </c>
      <c r="U27" s="434"/>
      <c r="V27" s="434" t="s">
        <v>719</v>
      </c>
      <c r="W27" s="434"/>
      <c r="X27" s="434">
        <v>0</v>
      </c>
      <c r="Y27" s="434"/>
      <c r="Z27" s="434" t="s">
        <v>719</v>
      </c>
      <c r="AA27" s="434"/>
      <c r="AB27" s="434">
        <f t="shared" si="0"/>
        <v>0</v>
      </c>
      <c r="AC27" s="434">
        <f t="shared" si="1"/>
        <v>0</v>
      </c>
    </row>
    <row r="28" spans="1:29" s="267" customFormat="1" x14ac:dyDescent="0.25">
      <c r="A28" s="435" t="s">
        <v>644</v>
      </c>
      <c r="B28" s="436" t="s">
        <v>697</v>
      </c>
      <c r="C28" s="434"/>
      <c r="D28" s="434"/>
      <c r="E28" s="434"/>
      <c r="F28" s="434"/>
      <c r="G28" s="434">
        <v>18.860634470000065</v>
      </c>
      <c r="H28" s="434">
        <v>0</v>
      </c>
      <c r="I28" s="434"/>
      <c r="J28" s="434">
        <v>0</v>
      </c>
      <c r="K28" s="434"/>
      <c r="L28" s="434">
        <v>0</v>
      </c>
      <c r="M28" s="434"/>
      <c r="N28" s="434" t="s">
        <v>719</v>
      </c>
      <c r="O28" s="434"/>
      <c r="P28" s="434">
        <v>0</v>
      </c>
      <c r="Q28" s="434"/>
      <c r="R28" s="434" t="s">
        <v>719</v>
      </c>
      <c r="S28" s="434"/>
      <c r="T28" s="434">
        <v>0</v>
      </c>
      <c r="U28" s="434"/>
      <c r="V28" s="434" t="s">
        <v>719</v>
      </c>
      <c r="W28" s="434"/>
      <c r="X28" s="434">
        <v>0</v>
      </c>
      <c r="Y28" s="434"/>
      <c r="Z28" s="434" t="s">
        <v>719</v>
      </c>
      <c r="AA28" s="434"/>
      <c r="AB28" s="434">
        <f t="shared" si="0"/>
        <v>0</v>
      </c>
      <c r="AC28" s="434">
        <f t="shared" si="1"/>
        <v>0</v>
      </c>
    </row>
    <row r="29" spans="1:29" s="267" customFormat="1" x14ac:dyDescent="0.25">
      <c r="A29" s="435" t="s">
        <v>645</v>
      </c>
      <c r="B29" s="437" t="s">
        <v>141</v>
      </c>
      <c r="C29" s="434"/>
      <c r="D29" s="434"/>
      <c r="E29" s="434"/>
      <c r="F29" s="434"/>
      <c r="G29" s="434">
        <v>3.9938374099999869</v>
      </c>
      <c r="H29" s="434">
        <v>0</v>
      </c>
      <c r="I29" s="434"/>
      <c r="J29" s="434">
        <v>0</v>
      </c>
      <c r="K29" s="434"/>
      <c r="L29" s="434">
        <v>0</v>
      </c>
      <c r="M29" s="434"/>
      <c r="N29" s="434" t="s">
        <v>719</v>
      </c>
      <c r="O29" s="434"/>
      <c r="P29" s="434">
        <v>0</v>
      </c>
      <c r="Q29" s="434"/>
      <c r="R29" s="434" t="s">
        <v>719</v>
      </c>
      <c r="S29" s="434"/>
      <c r="T29" s="434">
        <v>0</v>
      </c>
      <c r="U29" s="434"/>
      <c r="V29" s="434" t="s">
        <v>719</v>
      </c>
      <c r="W29" s="434"/>
      <c r="X29" s="434">
        <v>0</v>
      </c>
      <c r="Y29" s="434"/>
      <c r="Z29" s="434" t="s">
        <v>719</v>
      </c>
      <c r="AA29" s="434"/>
      <c r="AB29" s="434">
        <f t="shared" si="0"/>
        <v>0</v>
      </c>
      <c r="AC29" s="434">
        <f t="shared" si="1"/>
        <v>0</v>
      </c>
    </row>
    <row r="30" spans="1:29" s="266" customFormat="1" ht="47.25" x14ac:dyDescent="0.25">
      <c r="A30" s="432" t="s">
        <v>62</v>
      </c>
      <c r="B30" s="433" t="s">
        <v>698</v>
      </c>
      <c r="C30" s="434">
        <v>692.50835784000003</v>
      </c>
      <c r="D30" s="434">
        <v>692.50835784000003</v>
      </c>
      <c r="E30" s="434">
        <v>0</v>
      </c>
      <c r="F30" s="434">
        <v>0</v>
      </c>
      <c r="G30" s="434">
        <v>0</v>
      </c>
      <c r="H30" s="434">
        <v>0</v>
      </c>
      <c r="I30" s="434"/>
      <c r="J30" s="434">
        <v>0</v>
      </c>
      <c r="K30" s="434"/>
      <c r="L30" s="434">
        <v>0</v>
      </c>
      <c r="M30" s="434"/>
      <c r="N30" s="434" t="s">
        <v>719</v>
      </c>
      <c r="O30" s="434"/>
      <c r="P30" s="434">
        <v>0</v>
      </c>
      <c r="Q30" s="434"/>
      <c r="R30" s="434" t="s">
        <v>719</v>
      </c>
      <c r="S30" s="434"/>
      <c r="T30" s="434">
        <v>0</v>
      </c>
      <c r="U30" s="434"/>
      <c r="V30" s="434" t="s">
        <v>719</v>
      </c>
      <c r="W30" s="434"/>
      <c r="X30" s="434">
        <v>0</v>
      </c>
      <c r="Y30" s="434"/>
      <c r="Z30" s="434" t="s">
        <v>719</v>
      </c>
      <c r="AA30" s="434"/>
      <c r="AB30" s="434">
        <f t="shared" si="0"/>
        <v>692.50835784000003</v>
      </c>
      <c r="AC30" s="434">
        <f t="shared" si="1"/>
        <v>692.50835784000003</v>
      </c>
    </row>
    <row r="31" spans="1:29" s="267" customFormat="1" x14ac:dyDescent="0.25">
      <c r="A31" s="432" t="s">
        <v>646</v>
      </c>
      <c r="B31" s="436" t="s">
        <v>140</v>
      </c>
      <c r="C31" s="434">
        <v>26.92521692</v>
      </c>
      <c r="D31" s="434">
        <v>26.92521692</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f t="shared" si="0"/>
        <v>26.92521692</v>
      </c>
      <c r="AC31" s="434">
        <f t="shared" si="1"/>
        <v>26.92521692</v>
      </c>
    </row>
    <row r="32" spans="1:29" s="267" customFormat="1" ht="31.5" x14ac:dyDescent="0.25">
      <c r="A32" s="432" t="s">
        <v>647</v>
      </c>
      <c r="B32" s="436" t="s">
        <v>139</v>
      </c>
      <c r="C32" s="434">
        <v>410.41999019000002</v>
      </c>
      <c r="D32" s="434">
        <v>410.41999019000002</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f t="shared" si="0"/>
        <v>410.41999019000002</v>
      </c>
      <c r="AC32" s="434">
        <f t="shared" si="1"/>
        <v>410.41999019000002</v>
      </c>
    </row>
    <row r="33" spans="1:29" s="267" customFormat="1" x14ac:dyDescent="0.25">
      <c r="A33" s="432" t="s">
        <v>648</v>
      </c>
      <c r="B33" s="436" t="s">
        <v>138</v>
      </c>
      <c r="C33" s="434">
        <v>151.88688143000002</v>
      </c>
      <c r="D33" s="434">
        <v>151.88688143000002</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f t="shared" si="0"/>
        <v>151.88688143000002</v>
      </c>
      <c r="AC33" s="434">
        <f t="shared" si="1"/>
        <v>151.88688143000002</v>
      </c>
    </row>
    <row r="34" spans="1:29" s="267" customFormat="1" x14ac:dyDescent="0.25">
      <c r="A34" s="432" t="s">
        <v>649</v>
      </c>
      <c r="B34" s="436" t="s">
        <v>137</v>
      </c>
      <c r="C34" s="434">
        <v>103.2762693</v>
      </c>
      <c r="D34" s="434">
        <v>103.2762693</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f t="shared" si="0"/>
        <v>103.2762693</v>
      </c>
      <c r="AC34" s="434">
        <f t="shared" si="1"/>
        <v>103.2762693</v>
      </c>
    </row>
    <row r="35" spans="1:29" s="266" customFormat="1" ht="31.5" x14ac:dyDescent="0.25">
      <c r="A35" s="432" t="s">
        <v>61</v>
      </c>
      <c r="B35" s="433" t="s">
        <v>699</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v>0</v>
      </c>
      <c r="AC35" s="434">
        <v>0</v>
      </c>
    </row>
    <row r="36" spans="1:29" s="267" customFormat="1" x14ac:dyDescent="0.25">
      <c r="A36" s="435" t="s">
        <v>650</v>
      </c>
      <c r="B36" s="436" t="s">
        <v>702</v>
      </c>
      <c r="C36" s="434"/>
      <c r="D36" s="434"/>
      <c r="E36" s="434"/>
      <c r="F36" s="434"/>
      <c r="G36" s="434">
        <v>0</v>
      </c>
      <c r="H36" s="434">
        <v>0</v>
      </c>
      <c r="I36" s="434"/>
      <c r="J36" s="434">
        <v>0</v>
      </c>
      <c r="K36" s="434"/>
      <c r="L36" s="434">
        <v>0</v>
      </c>
      <c r="M36" s="439" t="s">
        <v>420</v>
      </c>
      <c r="N36" s="434" t="s">
        <v>719</v>
      </c>
      <c r="O36" s="434" t="s">
        <v>719</v>
      </c>
      <c r="P36" s="434">
        <v>0</v>
      </c>
      <c r="Q36" s="439" t="s">
        <v>420</v>
      </c>
      <c r="R36" s="434" t="s">
        <v>719</v>
      </c>
      <c r="S36" s="434" t="s">
        <v>719</v>
      </c>
      <c r="T36" s="434">
        <v>0</v>
      </c>
      <c r="U36" s="439" t="s">
        <v>420</v>
      </c>
      <c r="V36" s="434" t="s">
        <v>719</v>
      </c>
      <c r="W36" s="434" t="s">
        <v>719</v>
      </c>
      <c r="X36" s="434">
        <v>0</v>
      </c>
      <c r="Y36" s="439" t="s">
        <v>420</v>
      </c>
      <c r="Z36" s="434" t="s">
        <v>719</v>
      </c>
      <c r="AA36" s="434" t="s">
        <v>719</v>
      </c>
      <c r="AB36" s="434">
        <v>0</v>
      </c>
      <c r="AC36" s="434">
        <v>0</v>
      </c>
    </row>
    <row r="37" spans="1:29" s="267" customFormat="1" ht="31.5" x14ac:dyDescent="0.25">
      <c r="A37" s="435" t="s">
        <v>651</v>
      </c>
      <c r="B37" s="438" t="s">
        <v>700</v>
      </c>
      <c r="C37" s="434"/>
      <c r="D37" s="434"/>
      <c r="E37" s="434"/>
      <c r="F37" s="434"/>
      <c r="G37" s="434">
        <v>20</v>
      </c>
      <c r="H37" s="434">
        <v>0</v>
      </c>
      <c r="I37" s="434"/>
      <c r="J37" s="434">
        <v>0</v>
      </c>
      <c r="K37" s="434"/>
      <c r="L37" s="434">
        <v>0</v>
      </c>
      <c r="M37" s="439" t="s">
        <v>420</v>
      </c>
      <c r="N37" s="434" t="s">
        <v>719</v>
      </c>
      <c r="O37" s="434" t="s">
        <v>719</v>
      </c>
      <c r="P37" s="434">
        <v>0</v>
      </c>
      <c r="Q37" s="439" t="s">
        <v>420</v>
      </c>
      <c r="R37" s="434" t="s">
        <v>719</v>
      </c>
      <c r="S37" s="434" t="s">
        <v>719</v>
      </c>
      <c r="T37" s="434">
        <v>0</v>
      </c>
      <c r="U37" s="439" t="s">
        <v>420</v>
      </c>
      <c r="V37" s="434" t="s">
        <v>719</v>
      </c>
      <c r="W37" s="434" t="s">
        <v>719</v>
      </c>
      <c r="X37" s="434">
        <v>0</v>
      </c>
      <c r="Y37" s="439" t="s">
        <v>420</v>
      </c>
      <c r="Z37" s="434" t="s">
        <v>719</v>
      </c>
      <c r="AA37" s="434" t="s">
        <v>719</v>
      </c>
      <c r="AB37" s="434">
        <v>0</v>
      </c>
      <c r="AC37" s="434">
        <v>0</v>
      </c>
    </row>
    <row r="38" spans="1:29" s="267" customFormat="1" x14ac:dyDescent="0.25">
      <c r="A38" s="435" t="s">
        <v>652</v>
      </c>
      <c r="B38" s="438" t="s">
        <v>135</v>
      </c>
      <c r="C38" s="434"/>
      <c r="D38" s="434"/>
      <c r="E38" s="434"/>
      <c r="F38" s="434"/>
      <c r="G38" s="434">
        <v>0</v>
      </c>
      <c r="H38" s="434">
        <v>0</v>
      </c>
      <c r="I38" s="434"/>
      <c r="J38" s="434">
        <v>0</v>
      </c>
      <c r="K38" s="434"/>
      <c r="L38" s="434">
        <v>0</v>
      </c>
      <c r="M38" s="439" t="s">
        <v>420</v>
      </c>
      <c r="N38" s="434" t="s">
        <v>719</v>
      </c>
      <c r="O38" s="434" t="s">
        <v>719</v>
      </c>
      <c r="P38" s="434">
        <v>0</v>
      </c>
      <c r="Q38" s="439" t="s">
        <v>420</v>
      </c>
      <c r="R38" s="434" t="s">
        <v>719</v>
      </c>
      <c r="S38" s="434" t="s">
        <v>719</v>
      </c>
      <c r="T38" s="434">
        <v>0</v>
      </c>
      <c r="U38" s="439" t="s">
        <v>420</v>
      </c>
      <c r="V38" s="434" t="s">
        <v>719</v>
      </c>
      <c r="W38" s="434" t="s">
        <v>719</v>
      </c>
      <c r="X38" s="434">
        <v>0</v>
      </c>
      <c r="Y38" s="439" t="s">
        <v>420</v>
      </c>
      <c r="Z38" s="434" t="s">
        <v>719</v>
      </c>
      <c r="AA38" s="434" t="s">
        <v>719</v>
      </c>
      <c r="AB38" s="434">
        <v>0</v>
      </c>
      <c r="AC38" s="434">
        <v>0</v>
      </c>
    </row>
    <row r="39" spans="1:29" s="267" customFormat="1" x14ac:dyDescent="0.25">
      <c r="A39" s="435" t="s">
        <v>653</v>
      </c>
      <c r="B39" s="436" t="s">
        <v>701</v>
      </c>
      <c r="C39" s="434"/>
      <c r="D39" s="434"/>
      <c r="E39" s="434"/>
      <c r="F39" s="434"/>
      <c r="G39" s="434">
        <v>17.600000000000001</v>
      </c>
      <c r="H39" s="434">
        <v>0</v>
      </c>
      <c r="I39" s="434"/>
      <c r="J39" s="434">
        <v>0</v>
      </c>
      <c r="K39" s="434"/>
      <c r="L39" s="434">
        <v>0</v>
      </c>
      <c r="M39" s="439" t="s">
        <v>420</v>
      </c>
      <c r="N39" s="434" t="s">
        <v>719</v>
      </c>
      <c r="O39" s="434" t="s">
        <v>719</v>
      </c>
      <c r="P39" s="434">
        <v>0</v>
      </c>
      <c r="Q39" s="439" t="s">
        <v>420</v>
      </c>
      <c r="R39" s="434" t="s">
        <v>719</v>
      </c>
      <c r="S39" s="434" t="s">
        <v>719</v>
      </c>
      <c r="T39" s="434">
        <v>0</v>
      </c>
      <c r="U39" s="439" t="s">
        <v>420</v>
      </c>
      <c r="V39" s="434" t="s">
        <v>719</v>
      </c>
      <c r="W39" s="434" t="s">
        <v>719</v>
      </c>
      <c r="X39" s="434">
        <v>0</v>
      </c>
      <c r="Y39" s="439" t="s">
        <v>420</v>
      </c>
      <c r="Z39" s="434" t="s">
        <v>719</v>
      </c>
      <c r="AA39" s="434" t="s">
        <v>719</v>
      </c>
      <c r="AB39" s="434">
        <v>0</v>
      </c>
      <c r="AC39" s="434">
        <v>0</v>
      </c>
    </row>
    <row r="40" spans="1:29" s="267" customFormat="1" x14ac:dyDescent="0.25">
      <c r="A40" s="435" t="s">
        <v>654</v>
      </c>
      <c r="B40" s="436" t="s">
        <v>703</v>
      </c>
      <c r="C40" s="434"/>
      <c r="D40" s="434"/>
      <c r="E40" s="434"/>
      <c r="F40" s="434"/>
      <c r="G40" s="434">
        <v>0</v>
      </c>
      <c r="H40" s="434">
        <v>0</v>
      </c>
      <c r="I40" s="434"/>
      <c r="J40" s="434">
        <v>0</v>
      </c>
      <c r="K40" s="434"/>
      <c r="L40" s="434">
        <v>0</v>
      </c>
      <c r="M40" s="439" t="s">
        <v>420</v>
      </c>
      <c r="N40" s="434" t="s">
        <v>719</v>
      </c>
      <c r="O40" s="434" t="s">
        <v>719</v>
      </c>
      <c r="P40" s="434">
        <v>0</v>
      </c>
      <c r="Q40" s="439" t="s">
        <v>420</v>
      </c>
      <c r="R40" s="434" t="s">
        <v>719</v>
      </c>
      <c r="S40" s="434" t="s">
        <v>719</v>
      </c>
      <c r="T40" s="434">
        <v>0</v>
      </c>
      <c r="U40" s="439" t="s">
        <v>420</v>
      </c>
      <c r="V40" s="434" t="s">
        <v>719</v>
      </c>
      <c r="W40" s="434" t="s">
        <v>719</v>
      </c>
      <c r="X40" s="434">
        <v>0</v>
      </c>
      <c r="Y40" s="439" t="s">
        <v>420</v>
      </c>
      <c r="Z40" s="434" t="s">
        <v>719</v>
      </c>
      <c r="AA40" s="434" t="s">
        <v>719</v>
      </c>
      <c r="AB40" s="434">
        <v>0</v>
      </c>
      <c r="AC40" s="434">
        <v>0</v>
      </c>
    </row>
    <row r="41" spans="1:29" s="267" customFormat="1" x14ac:dyDescent="0.25">
      <c r="A41" s="435" t="s">
        <v>655</v>
      </c>
      <c r="B41" s="436" t="s">
        <v>704</v>
      </c>
      <c r="C41" s="434"/>
      <c r="D41" s="434"/>
      <c r="E41" s="434"/>
      <c r="F41" s="434"/>
      <c r="G41" s="434">
        <v>0</v>
      </c>
      <c r="H41" s="434">
        <v>0</v>
      </c>
      <c r="I41" s="434"/>
      <c r="J41" s="434">
        <v>0</v>
      </c>
      <c r="K41" s="434"/>
      <c r="L41" s="434">
        <v>0</v>
      </c>
      <c r="M41" s="439" t="s">
        <v>420</v>
      </c>
      <c r="N41" s="434" t="s">
        <v>719</v>
      </c>
      <c r="O41" s="434" t="s">
        <v>719</v>
      </c>
      <c r="P41" s="434">
        <v>0</v>
      </c>
      <c r="Q41" s="439" t="s">
        <v>420</v>
      </c>
      <c r="R41" s="434" t="s">
        <v>719</v>
      </c>
      <c r="S41" s="434" t="s">
        <v>719</v>
      </c>
      <c r="T41" s="434">
        <v>0</v>
      </c>
      <c r="U41" s="439" t="s">
        <v>420</v>
      </c>
      <c r="V41" s="434" t="s">
        <v>719</v>
      </c>
      <c r="W41" s="434" t="s">
        <v>719</v>
      </c>
      <c r="X41" s="434">
        <v>0</v>
      </c>
      <c r="Y41" s="439" t="s">
        <v>420</v>
      </c>
      <c r="Z41" s="434" t="s">
        <v>719</v>
      </c>
      <c r="AA41" s="434" t="s">
        <v>719</v>
      </c>
      <c r="AB41" s="434">
        <v>0</v>
      </c>
      <c r="AC41" s="434">
        <v>0</v>
      </c>
    </row>
    <row r="42" spans="1:29" s="266" customFormat="1" x14ac:dyDescent="0.25">
      <c r="A42" s="435" t="s">
        <v>656</v>
      </c>
      <c r="B42" s="436" t="s">
        <v>705</v>
      </c>
      <c r="C42" s="434"/>
      <c r="D42" s="434"/>
      <c r="E42" s="434"/>
      <c r="F42" s="434"/>
      <c r="G42" s="434">
        <v>0</v>
      </c>
      <c r="H42" s="434">
        <v>0</v>
      </c>
      <c r="I42" s="434"/>
      <c r="J42" s="434">
        <v>0</v>
      </c>
      <c r="K42" s="434"/>
      <c r="L42" s="434">
        <v>0</v>
      </c>
      <c r="M42" s="439" t="s">
        <v>420</v>
      </c>
      <c r="N42" s="434" t="s">
        <v>719</v>
      </c>
      <c r="O42" s="434" t="s">
        <v>719</v>
      </c>
      <c r="P42" s="434">
        <v>0</v>
      </c>
      <c r="Q42" s="439" t="s">
        <v>420</v>
      </c>
      <c r="R42" s="434" t="s">
        <v>719</v>
      </c>
      <c r="S42" s="434" t="s">
        <v>719</v>
      </c>
      <c r="T42" s="434">
        <v>0</v>
      </c>
      <c r="U42" s="439" t="s">
        <v>420</v>
      </c>
      <c r="V42" s="434" t="s">
        <v>719</v>
      </c>
      <c r="W42" s="434" t="s">
        <v>719</v>
      </c>
      <c r="X42" s="434">
        <v>0</v>
      </c>
      <c r="Y42" s="439" t="s">
        <v>420</v>
      </c>
      <c r="Z42" s="434" t="s">
        <v>719</v>
      </c>
      <c r="AA42" s="434" t="s">
        <v>719</v>
      </c>
      <c r="AB42" s="434">
        <v>0</v>
      </c>
      <c r="AC42" s="434">
        <v>0</v>
      </c>
    </row>
    <row r="43" spans="1:29" s="267" customFormat="1" x14ac:dyDescent="0.25">
      <c r="A43" s="435" t="s">
        <v>657</v>
      </c>
      <c r="B43" s="436" t="s">
        <v>706</v>
      </c>
      <c r="C43" s="434"/>
      <c r="D43" s="434"/>
      <c r="E43" s="434"/>
      <c r="F43" s="434"/>
      <c r="G43" s="434">
        <v>0</v>
      </c>
      <c r="H43" s="434">
        <v>0</v>
      </c>
      <c r="I43" s="434"/>
      <c r="J43" s="434">
        <v>0</v>
      </c>
      <c r="K43" s="434"/>
      <c r="L43" s="434">
        <v>0</v>
      </c>
      <c r="M43" s="439" t="s">
        <v>420</v>
      </c>
      <c r="N43" s="434" t="s">
        <v>719</v>
      </c>
      <c r="O43" s="434" t="s">
        <v>719</v>
      </c>
      <c r="P43" s="434">
        <v>0</v>
      </c>
      <c r="Q43" s="439" t="s">
        <v>420</v>
      </c>
      <c r="R43" s="434" t="s">
        <v>719</v>
      </c>
      <c r="S43" s="434" t="s">
        <v>719</v>
      </c>
      <c r="T43" s="434">
        <v>0</v>
      </c>
      <c r="U43" s="439" t="s">
        <v>420</v>
      </c>
      <c r="V43" s="434" t="s">
        <v>719</v>
      </c>
      <c r="W43" s="434" t="s">
        <v>719</v>
      </c>
      <c r="X43" s="434">
        <v>0</v>
      </c>
      <c r="Y43" s="439" t="s">
        <v>420</v>
      </c>
      <c r="Z43" s="434" t="s">
        <v>719</v>
      </c>
      <c r="AA43" s="434" t="s">
        <v>719</v>
      </c>
      <c r="AB43" s="434">
        <v>0</v>
      </c>
      <c r="AC43" s="434">
        <v>0</v>
      </c>
    </row>
    <row r="44" spans="1:29" s="267" customFormat="1" x14ac:dyDescent="0.25">
      <c r="A44" s="435" t="s">
        <v>658</v>
      </c>
      <c r="B44" s="436" t="s">
        <v>707</v>
      </c>
      <c r="C44" s="434"/>
      <c r="D44" s="434"/>
      <c r="E44" s="434"/>
      <c r="F44" s="434"/>
      <c r="G44" s="434">
        <v>0</v>
      </c>
      <c r="H44" s="434">
        <v>0</v>
      </c>
      <c r="I44" s="434"/>
      <c r="J44" s="434">
        <v>0</v>
      </c>
      <c r="K44" s="434"/>
      <c r="L44" s="434">
        <v>0</v>
      </c>
      <c r="M44" s="439" t="s">
        <v>420</v>
      </c>
      <c r="N44" s="434" t="s">
        <v>719</v>
      </c>
      <c r="O44" s="434" t="s">
        <v>719</v>
      </c>
      <c r="P44" s="434">
        <v>0</v>
      </c>
      <c r="Q44" s="439" t="s">
        <v>420</v>
      </c>
      <c r="R44" s="434" t="s">
        <v>719</v>
      </c>
      <c r="S44" s="434" t="s">
        <v>719</v>
      </c>
      <c r="T44" s="434">
        <v>0</v>
      </c>
      <c r="U44" s="439" t="s">
        <v>420</v>
      </c>
      <c r="V44" s="434" t="s">
        <v>719</v>
      </c>
      <c r="W44" s="434" t="s">
        <v>719</v>
      </c>
      <c r="X44" s="434">
        <v>0</v>
      </c>
      <c r="Y44" s="439" t="s">
        <v>420</v>
      </c>
      <c r="Z44" s="434" t="s">
        <v>719</v>
      </c>
      <c r="AA44" s="434" t="s">
        <v>719</v>
      </c>
      <c r="AB44" s="434">
        <v>0</v>
      </c>
      <c r="AC44" s="434">
        <v>0</v>
      </c>
    </row>
    <row r="45" spans="1:29" s="267" customFormat="1" x14ac:dyDescent="0.25">
      <c r="A45" s="435" t="s">
        <v>659</v>
      </c>
      <c r="B45" s="436" t="s">
        <v>708</v>
      </c>
      <c r="C45" s="434"/>
      <c r="D45" s="434"/>
      <c r="E45" s="434"/>
      <c r="F45" s="434"/>
      <c r="G45" s="434">
        <v>0</v>
      </c>
      <c r="H45" s="434">
        <v>0</v>
      </c>
      <c r="I45" s="434"/>
      <c r="J45" s="434">
        <v>0</v>
      </c>
      <c r="K45" s="434"/>
      <c r="L45" s="434">
        <v>0</v>
      </c>
      <c r="M45" s="439" t="s">
        <v>420</v>
      </c>
      <c r="N45" s="434" t="s">
        <v>719</v>
      </c>
      <c r="O45" s="434" t="s">
        <v>719</v>
      </c>
      <c r="P45" s="434">
        <v>0</v>
      </c>
      <c r="Q45" s="439" t="s">
        <v>420</v>
      </c>
      <c r="R45" s="434" t="s">
        <v>719</v>
      </c>
      <c r="S45" s="434" t="s">
        <v>719</v>
      </c>
      <c r="T45" s="434">
        <v>0</v>
      </c>
      <c r="U45" s="439" t="s">
        <v>420</v>
      </c>
      <c r="V45" s="434" t="s">
        <v>719</v>
      </c>
      <c r="W45" s="434" t="s">
        <v>719</v>
      </c>
      <c r="X45" s="434">
        <v>0</v>
      </c>
      <c r="Y45" s="439" t="s">
        <v>420</v>
      </c>
      <c r="Z45" s="434" t="s">
        <v>719</v>
      </c>
      <c r="AA45" s="434" t="s">
        <v>719</v>
      </c>
      <c r="AB45" s="434">
        <v>0</v>
      </c>
      <c r="AC45" s="434">
        <v>0</v>
      </c>
    </row>
    <row r="46" spans="1:29" s="267" customFormat="1" x14ac:dyDescent="0.25">
      <c r="A46" s="435" t="s">
        <v>660</v>
      </c>
      <c r="B46" s="436" t="s">
        <v>709</v>
      </c>
      <c r="C46" s="434"/>
      <c r="D46" s="434"/>
      <c r="E46" s="434"/>
      <c r="F46" s="434"/>
      <c r="G46" s="434">
        <v>0</v>
      </c>
      <c r="H46" s="434">
        <v>0</v>
      </c>
      <c r="I46" s="434"/>
      <c r="J46" s="434">
        <v>0</v>
      </c>
      <c r="K46" s="434"/>
      <c r="L46" s="434">
        <v>0</v>
      </c>
      <c r="M46" s="439" t="s">
        <v>420</v>
      </c>
      <c r="N46" s="434" t="s">
        <v>719</v>
      </c>
      <c r="O46" s="434" t="s">
        <v>719</v>
      </c>
      <c r="P46" s="434">
        <v>0</v>
      </c>
      <c r="Q46" s="439" t="s">
        <v>420</v>
      </c>
      <c r="R46" s="434" t="s">
        <v>719</v>
      </c>
      <c r="S46" s="434" t="s">
        <v>719</v>
      </c>
      <c r="T46" s="434">
        <v>0</v>
      </c>
      <c r="U46" s="439" t="s">
        <v>420</v>
      </c>
      <c r="V46" s="434" t="s">
        <v>719</v>
      </c>
      <c r="W46" s="434" t="s">
        <v>719</v>
      </c>
      <c r="X46" s="434">
        <v>0</v>
      </c>
      <c r="Y46" s="439" t="s">
        <v>420</v>
      </c>
      <c r="Z46" s="434" t="s">
        <v>719</v>
      </c>
      <c r="AA46" s="434" t="s">
        <v>719</v>
      </c>
      <c r="AB46" s="434">
        <v>0</v>
      </c>
      <c r="AC46" s="434">
        <v>0</v>
      </c>
    </row>
    <row r="47" spans="1:29" s="267" customFormat="1" x14ac:dyDescent="0.25">
      <c r="A47" s="432" t="s">
        <v>60</v>
      </c>
      <c r="B47" s="433" t="s">
        <v>136</v>
      </c>
      <c r="C47" s="434"/>
      <c r="D47" s="434"/>
      <c r="E47" s="434"/>
      <c r="F47" s="434"/>
      <c r="G47" s="434"/>
      <c r="H47" s="434"/>
      <c r="I47" s="434"/>
      <c r="J47" s="434"/>
      <c r="K47" s="434"/>
      <c r="L47" s="434"/>
      <c r="M47" s="434"/>
      <c r="N47" s="434"/>
      <c r="O47" s="434"/>
      <c r="P47" s="434"/>
      <c r="Q47" s="434"/>
      <c r="R47" s="434"/>
      <c r="S47" s="434"/>
      <c r="T47" s="434"/>
      <c r="U47" s="434"/>
      <c r="V47" s="434"/>
      <c r="W47" s="439"/>
      <c r="X47" s="434"/>
      <c r="Y47" s="434"/>
      <c r="Z47" s="434"/>
      <c r="AA47" s="434"/>
      <c r="AB47" s="434"/>
      <c r="AC47" s="434"/>
    </row>
    <row r="48" spans="1:29" s="267" customFormat="1" x14ac:dyDescent="0.25">
      <c r="A48" s="435" t="s">
        <v>661</v>
      </c>
      <c r="B48" s="436" t="s">
        <v>702</v>
      </c>
      <c r="C48" s="434"/>
      <c r="D48" s="434"/>
      <c r="E48" s="434"/>
      <c r="F48" s="434"/>
      <c r="G48" s="434">
        <v>0</v>
      </c>
      <c r="H48" s="434">
        <v>0</v>
      </c>
      <c r="I48" s="434"/>
      <c r="J48" s="434">
        <v>0</v>
      </c>
      <c r="K48" s="434"/>
      <c r="L48" s="434">
        <v>0</v>
      </c>
      <c r="M48" s="434"/>
      <c r="N48" s="434" t="s">
        <v>719</v>
      </c>
      <c r="O48" s="434"/>
      <c r="P48" s="434">
        <v>0</v>
      </c>
      <c r="Q48" s="434"/>
      <c r="R48" s="434" t="s">
        <v>719</v>
      </c>
      <c r="S48" s="434"/>
      <c r="T48" s="434">
        <v>0</v>
      </c>
      <c r="U48" s="434"/>
      <c r="V48" s="434" t="s">
        <v>719</v>
      </c>
      <c r="W48" s="434"/>
      <c r="X48" s="434">
        <v>0</v>
      </c>
      <c r="Y48" s="434"/>
      <c r="Z48" s="434" t="s">
        <v>719</v>
      </c>
      <c r="AA48" s="434"/>
      <c r="AB48" s="434">
        <v>0</v>
      </c>
      <c r="AC48" s="434">
        <v>0</v>
      </c>
    </row>
    <row r="49" spans="1:29" s="266" customFormat="1" ht="31.5" x14ac:dyDescent="0.25">
      <c r="A49" s="435" t="s">
        <v>662</v>
      </c>
      <c r="B49" s="438" t="s">
        <v>700</v>
      </c>
      <c r="C49" s="434"/>
      <c r="D49" s="434"/>
      <c r="E49" s="434"/>
      <c r="F49" s="434"/>
      <c r="G49" s="434">
        <v>20</v>
      </c>
      <c r="H49" s="434">
        <v>0</v>
      </c>
      <c r="I49" s="434"/>
      <c r="J49" s="434">
        <v>0</v>
      </c>
      <c r="K49" s="434"/>
      <c r="L49" s="434">
        <v>0</v>
      </c>
      <c r="M49" s="434"/>
      <c r="N49" s="434" t="s">
        <v>719</v>
      </c>
      <c r="O49" s="434"/>
      <c r="P49" s="434">
        <v>0</v>
      </c>
      <c r="Q49" s="434"/>
      <c r="R49" s="434" t="s">
        <v>719</v>
      </c>
      <c r="S49" s="434"/>
      <c r="T49" s="434">
        <v>0</v>
      </c>
      <c r="U49" s="434"/>
      <c r="V49" s="434" t="s">
        <v>719</v>
      </c>
      <c r="W49" s="434"/>
      <c r="X49" s="434">
        <v>0</v>
      </c>
      <c r="Y49" s="434"/>
      <c r="Z49" s="434" t="s">
        <v>719</v>
      </c>
      <c r="AA49" s="434"/>
      <c r="AB49" s="434">
        <v>0</v>
      </c>
      <c r="AC49" s="434">
        <v>0</v>
      </c>
    </row>
    <row r="50" spans="1:29" s="267" customFormat="1" x14ac:dyDescent="0.25">
      <c r="A50" s="435" t="s">
        <v>663</v>
      </c>
      <c r="B50" s="438" t="s">
        <v>135</v>
      </c>
      <c r="C50" s="434"/>
      <c r="D50" s="434"/>
      <c r="E50" s="434"/>
      <c r="F50" s="434"/>
      <c r="G50" s="434">
        <v>0</v>
      </c>
      <c r="H50" s="434">
        <v>0</v>
      </c>
      <c r="I50" s="434"/>
      <c r="J50" s="434">
        <v>0</v>
      </c>
      <c r="K50" s="434"/>
      <c r="L50" s="434">
        <v>0</v>
      </c>
      <c r="M50" s="434"/>
      <c r="N50" s="434" t="s">
        <v>719</v>
      </c>
      <c r="O50" s="434"/>
      <c r="P50" s="434">
        <v>0</v>
      </c>
      <c r="Q50" s="434"/>
      <c r="R50" s="434" t="s">
        <v>719</v>
      </c>
      <c r="S50" s="434"/>
      <c r="T50" s="434">
        <v>0</v>
      </c>
      <c r="U50" s="434"/>
      <c r="V50" s="434" t="s">
        <v>719</v>
      </c>
      <c r="W50" s="434"/>
      <c r="X50" s="434">
        <v>0</v>
      </c>
      <c r="Y50" s="434"/>
      <c r="Z50" s="434" t="s">
        <v>719</v>
      </c>
      <c r="AA50" s="434"/>
      <c r="AB50" s="434">
        <v>0</v>
      </c>
      <c r="AC50" s="434">
        <v>0</v>
      </c>
    </row>
    <row r="51" spans="1:29" s="267" customFormat="1" ht="31.5" x14ac:dyDescent="0.25">
      <c r="A51" s="435" t="s">
        <v>664</v>
      </c>
      <c r="B51" s="436" t="s">
        <v>710</v>
      </c>
      <c r="C51" s="434"/>
      <c r="D51" s="434"/>
      <c r="E51" s="434"/>
      <c r="F51" s="434"/>
      <c r="G51" s="434">
        <v>17.600000000000001</v>
      </c>
      <c r="H51" s="434">
        <v>0</v>
      </c>
      <c r="I51" s="434"/>
      <c r="J51" s="434">
        <v>0</v>
      </c>
      <c r="K51" s="434"/>
      <c r="L51" s="434">
        <v>0</v>
      </c>
      <c r="M51" s="434"/>
      <c r="N51" s="434" t="s">
        <v>719</v>
      </c>
      <c r="O51" s="434"/>
      <c r="P51" s="434">
        <v>0</v>
      </c>
      <c r="Q51" s="434"/>
      <c r="R51" s="434" t="s">
        <v>719</v>
      </c>
      <c r="S51" s="434"/>
      <c r="T51" s="434">
        <v>0</v>
      </c>
      <c r="U51" s="434"/>
      <c r="V51" s="434" t="s">
        <v>719</v>
      </c>
      <c r="W51" s="434"/>
      <c r="X51" s="434">
        <v>0</v>
      </c>
      <c r="Y51" s="434"/>
      <c r="Z51" s="434" t="s">
        <v>719</v>
      </c>
      <c r="AA51" s="434"/>
      <c r="AB51" s="434">
        <v>0</v>
      </c>
      <c r="AC51" s="434">
        <v>0</v>
      </c>
    </row>
    <row r="52" spans="1:29" s="267" customFormat="1" ht="31.5" x14ac:dyDescent="0.25">
      <c r="A52" s="435" t="s">
        <v>665</v>
      </c>
      <c r="B52" s="436" t="s">
        <v>711</v>
      </c>
      <c r="C52" s="434"/>
      <c r="D52" s="434"/>
      <c r="E52" s="434"/>
      <c r="F52" s="434"/>
      <c r="G52" s="434">
        <v>0</v>
      </c>
      <c r="H52" s="434">
        <v>0</v>
      </c>
      <c r="I52" s="434"/>
      <c r="J52" s="434">
        <v>0</v>
      </c>
      <c r="K52" s="434"/>
      <c r="L52" s="434">
        <v>0</v>
      </c>
      <c r="M52" s="434"/>
      <c r="N52" s="434" t="s">
        <v>719</v>
      </c>
      <c r="O52" s="434"/>
      <c r="P52" s="434">
        <v>0</v>
      </c>
      <c r="Q52" s="434"/>
      <c r="R52" s="434" t="s">
        <v>719</v>
      </c>
      <c r="S52" s="434"/>
      <c r="T52" s="434">
        <v>0</v>
      </c>
      <c r="U52" s="434"/>
      <c r="V52" s="434" t="s">
        <v>719</v>
      </c>
      <c r="W52" s="434"/>
      <c r="X52" s="434">
        <v>0</v>
      </c>
      <c r="Y52" s="434"/>
      <c r="Z52" s="434" t="s">
        <v>719</v>
      </c>
      <c r="AA52" s="434"/>
      <c r="AB52" s="434">
        <v>0</v>
      </c>
      <c r="AC52" s="434">
        <v>0</v>
      </c>
    </row>
    <row r="53" spans="1:29" s="267" customFormat="1" x14ac:dyDescent="0.25">
      <c r="A53" s="435" t="s">
        <v>666</v>
      </c>
      <c r="B53" s="436" t="s">
        <v>134</v>
      </c>
      <c r="C53" s="434"/>
      <c r="D53" s="434"/>
      <c r="E53" s="434"/>
      <c r="F53" s="434"/>
      <c r="G53" s="434">
        <v>0</v>
      </c>
      <c r="H53" s="434">
        <v>0</v>
      </c>
      <c r="I53" s="434"/>
      <c r="J53" s="434">
        <v>0</v>
      </c>
      <c r="K53" s="434"/>
      <c r="L53" s="434">
        <v>0</v>
      </c>
      <c r="M53" s="434"/>
      <c r="N53" s="434" t="s">
        <v>719</v>
      </c>
      <c r="O53" s="434"/>
      <c r="P53" s="434">
        <v>0</v>
      </c>
      <c r="Q53" s="434"/>
      <c r="R53" s="434" t="s">
        <v>719</v>
      </c>
      <c r="S53" s="434"/>
      <c r="T53" s="434">
        <v>0</v>
      </c>
      <c r="U53" s="434"/>
      <c r="V53" s="434" t="s">
        <v>719</v>
      </c>
      <c r="W53" s="434"/>
      <c r="X53" s="434">
        <v>0</v>
      </c>
      <c r="Y53" s="434"/>
      <c r="Z53" s="434" t="s">
        <v>719</v>
      </c>
      <c r="AA53" s="434"/>
      <c r="AB53" s="434">
        <v>0</v>
      </c>
      <c r="AC53" s="434">
        <v>0</v>
      </c>
    </row>
    <row r="54" spans="1:29" s="267" customFormat="1" x14ac:dyDescent="0.25">
      <c r="A54" s="435" t="s">
        <v>667</v>
      </c>
      <c r="B54" s="436" t="s">
        <v>703</v>
      </c>
      <c r="C54" s="434"/>
      <c r="D54" s="434"/>
      <c r="E54" s="434"/>
      <c r="F54" s="434"/>
      <c r="G54" s="434">
        <v>0</v>
      </c>
      <c r="H54" s="434">
        <v>0</v>
      </c>
      <c r="I54" s="434"/>
      <c r="J54" s="434">
        <v>0</v>
      </c>
      <c r="K54" s="434"/>
      <c r="L54" s="434">
        <v>0</v>
      </c>
      <c r="M54" s="434"/>
      <c r="N54" s="434" t="s">
        <v>719</v>
      </c>
      <c r="O54" s="434"/>
      <c r="P54" s="434">
        <v>0</v>
      </c>
      <c r="Q54" s="434"/>
      <c r="R54" s="434" t="s">
        <v>719</v>
      </c>
      <c r="S54" s="434"/>
      <c r="T54" s="434">
        <v>0</v>
      </c>
      <c r="U54" s="434"/>
      <c r="V54" s="434" t="s">
        <v>719</v>
      </c>
      <c r="W54" s="434"/>
      <c r="X54" s="434">
        <v>0</v>
      </c>
      <c r="Y54" s="434"/>
      <c r="Z54" s="434" t="s">
        <v>719</v>
      </c>
      <c r="AA54" s="434"/>
      <c r="AB54" s="434">
        <v>0</v>
      </c>
      <c r="AC54" s="434">
        <v>0</v>
      </c>
    </row>
    <row r="55" spans="1:29" s="267" customFormat="1" x14ac:dyDescent="0.25">
      <c r="A55" s="435" t="s">
        <v>668</v>
      </c>
      <c r="B55" s="436" t="s">
        <v>704</v>
      </c>
      <c r="C55" s="434"/>
      <c r="D55" s="434"/>
      <c r="E55" s="434"/>
      <c r="F55" s="434"/>
      <c r="G55" s="434">
        <v>0</v>
      </c>
      <c r="H55" s="434">
        <v>0</v>
      </c>
      <c r="I55" s="434"/>
      <c r="J55" s="434">
        <v>0</v>
      </c>
      <c r="K55" s="434"/>
      <c r="L55" s="434">
        <v>0</v>
      </c>
      <c r="M55" s="434"/>
      <c r="N55" s="434" t="s">
        <v>719</v>
      </c>
      <c r="O55" s="434"/>
      <c r="P55" s="434">
        <v>0</v>
      </c>
      <c r="Q55" s="434"/>
      <c r="R55" s="434" t="s">
        <v>719</v>
      </c>
      <c r="S55" s="434"/>
      <c r="T55" s="434">
        <v>0</v>
      </c>
      <c r="U55" s="434"/>
      <c r="V55" s="434" t="s">
        <v>719</v>
      </c>
      <c r="W55" s="434"/>
      <c r="X55" s="434">
        <v>0</v>
      </c>
      <c r="Y55" s="434"/>
      <c r="Z55" s="434" t="s">
        <v>719</v>
      </c>
      <c r="AA55" s="434"/>
      <c r="AB55" s="434">
        <v>0</v>
      </c>
      <c r="AC55" s="434">
        <v>0</v>
      </c>
    </row>
    <row r="56" spans="1:29" s="266" customFormat="1" x14ac:dyDescent="0.25">
      <c r="A56" s="435" t="s">
        <v>669</v>
      </c>
      <c r="B56" s="436" t="s">
        <v>705</v>
      </c>
      <c r="C56" s="434"/>
      <c r="D56" s="434"/>
      <c r="E56" s="434"/>
      <c r="F56" s="434"/>
      <c r="G56" s="434">
        <v>0</v>
      </c>
      <c r="H56" s="434">
        <v>0</v>
      </c>
      <c r="I56" s="434"/>
      <c r="J56" s="434">
        <v>0</v>
      </c>
      <c r="K56" s="434"/>
      <c r="L56" s="434">
        <v>0</v>
      </c>
      <c r="M56" s="434"/>
      <c r="N56" s="434" t="s">
        <v>719</v>
      </c>
      <c r="O56" s="434"/>
      <c r="P56" s="434">
        <v>0</v>
      </c>
      <c r="Q56" s="434"/>
      <c r="R56" s="434" t="s">
        <v>719</v>
      </c>
      <c r="S56" s="434"/>
      <c r="T56" s="434">
        <v>0</v>
      </c>
      <c r="U56" s="434"/>
      <c r="V56" s="434" t="s">
        <v>719</v>
      </c>
      <c r="W56" s="434"/>
      <c r="X56" s="434">
        <v>0</v>
      </c>
      <c r="Y56" s="434"/>
      <c r="Z56" s="434" t="s">
        <v>719</v>
      </c>
      <c r="AA56" s="434"/>
      <c r="AB56" s="434">
        <v>0</v>
      </c>
      <c r="AC56" s="434">
        <v>0</v>
      </c>
    </row>
    <row r="57" spans="1:29" s="266" customFormat="1" x14ac:dyDescent="0.25">
      <c r="A57" s="435" t="s">
        <v>670</v>
      </c>
      <c r="B57" s="436" t="s">
        <v>706</v>
      </c>
      <c r="C57" s="434"/>
      <c r="D57" s="434"/>
      <c r="E57" s="434"/>
      <c r="F57" s="434"/>
      <c r="G57" s="434">
        <v>0</v>
      </c>
      <c r="H57" s="434">
        <v>0</v>
      </c>
      <c r="I57" s="434"/>
      <c r="J57" s="434">
        <v>0</v>
      </c>
      <c r="K57" s="434"/>
      <c r="L57" s="434">
        <v>0</v>
      </c>
      <c r="M57" s="434"/>
      <c r="N57" s="434" t="s">
        <v>719</v>
      </c>
      <c r="O57" s="434"/>
      <c r="P57" s="434">
        <v>0</v>
      </c>
      <c r="Q57" s="434"/>
      <c r="R57" s="434" t="s">
        <v>719</v>
      </c>
      <c r="S57" s="434"/>
      <c r="T57" s="434">
        <v>0</v>
      </c>
      <c r="U57" s="434"/>
      <c r="V57" s="434" t="s">
        <v>719</v>
      </c>
      <c r="W57" s="434"/>
      <c r="X57" s="434">
        <v>0</v>
      </c>
      <c r="Y57" s="434"/>
      <c r="Z57" s="434" t="s">
        <v>719</v>
      </c>
      <c r="AA57" s="434"/>
      <c r="AB57" s="434">
        <v>0</v>
      </c>
      <c r="AC57" s="434">
        <v>0</v>
      </c>
    </row>
    <row r="58" spans="1:29" s="267" customFormat="1" x14ac:dyDescent="0.25">
      <c r="A58" s="435" t="s">
        <v>671</v>
      </c>
      <c r="B58" s="436" t="s">
        <v>707</v>
      </c>
      <c r="C58" s="434"/>
      <c r="D58" s="434"/>
      <c r="E58" s="434"/>
      <c r="F58" s="434"/>
      <c r="G58" s="434">
        <v>0</v>
      </c>
      <c r="H58" s="434">
        <v>0</v>
      </c>
      <c r="I58" s="434"/>
      <c r="J58" s="434">
        <v>0</v>
      </c>
      <c r="K58" s="434"/>
      <c r="L58" s="434">
        <v>0</v>
      </c>
      <c r="M58" s="434"/>
      <c r="N58" s="434" t="s">
        <v>719</v>
      </c>
      <c r="O58" s="434"/>
      <c r="P58" s="434">
        <v>0</v>
      </c>
      <c r="Q58" s="434"/>
      <c r="R58" s="434" t="s">
        <v>719</v>
      </c>
      <c r="S58" s="434"/>
      <c r="T58" s="434">
        <v>0</v>
      </c>
      <c r="U58" s="434"/>
      <c r="V58" s="434" t="s">
        <v>719</v>
      </c>
      <c r="W58" s="434"/>
      <c r="X58" s="434">
        <v>0</v>
      </c>
      <c r="Y58" s="434"/>
      <c r="Z58" s="434" t="s">
        <v>719</v>
      </c>
      <c r="AA58" s="434"/>
      <c r="AB58" s="434">
        <v>0</v>
      </c>
      <c r="AC58" s="434">
        <v>0</v>
      </c>
    </row>
    <row r="59" spans="1:29" s="267" customFormat="1" x14ac:dyDescent="0.25">
      <c r="A59" s="435" t="s">
        <v>672</v>
      </c>
      <c r="B59" s="436" t="s">
        <v>708</v>
      </c>
      <c r="C59" s="434"/>
      <c r="D59" s="434"/>
      <c r="E59" s="434"/>
      <c r="F59" s="434"/>
      <c r="G59" s="434">
        <v>0</v>
      </c>
      <c r="H59" s="434">
        <v>0</v>
      </c>
      <c r="I59" s="434"/>
      <c r="J59" s="434">
        <v>0</v>
      </c>
      <c r="K59" s="434"/>
      <c r="L59" s="434">
        <v>0</v>
      </c>
      <c r="M59" s="434"/>
      <c r="N59" s="434" t="s">
        <v>719</v>
      </c>
      <c r="O59" s="434"/>
      <c r="P59" s="434">
        <v>0</v>
      </c>
      <c r="Q59" s="434"/>
      <c r="R59" s="434" t="s">
        <v>719</v>
      </c>
      <c r="S59" s="434"/>
      <c r="T59" s="434">
        <v>0</v>
      </c>
      <c r="U59" s="434"/>
      <c r="V59" s="434" t="s">
        <v>719</v>
      </c>
      <c r="W59" s="434"/>
      <c r="X59" s="434">
        <v>0</v>
      </c>
      <c r="Y59" s="434"/>
      <c r="Z59" s="434" t="s">
        <v>719</v>
      </c>
      <c r="AA59" s="434"/>
      <c r="AB59" s="434">
        <v>0</v>
      </c>
      <c r="AC59" s="434">
        <v>0</v>
      </c>
    </row>
    <row r="60" spans="1:29" s="267" customFormat="1" x14ac:dyDescent="0.25">
      <c r="A60" s="435" t="s">
        <v>673</v>
      </c>
      <c r="B60" s="436" t="s">
        <v>709</v>
      </c>
      <c r="C60" s="434"/>
      <c r="D60" s="434"/>
      <c r="E60" s="434"/>
      <c r="F60" s="434"/>
      <c r="G60" s="434">
        <v>0</v>
      </c>
      <c r="H60" s="434">
        <v>0</v>
      </c>
      <c r="I60" s="434"/>
      <c r="J60" s="434">
        <v>0</v>
      </c>
      <c r="K60" s="434"/>
      <c r="L60" s="434">
        <v>0</v>
      </c>
      <c r="M60" s="434"/>
      <c r="N60" s="434" t="s">
        <v>719</v>
      </c>
      <c r="O60" s="434"/>
      <c r="P60" s="434">
        <v>0</v>
      </c>
      <c r="Q60" s="434"/>
      <c r="R60" s="434" t="s">
        <v>719</v>
      </c>
      <c r="S60" s="434"/>
      <c r="T60" s="434">
        <v>0</v>
      </c>
      <c r="U60" s="434"/>
      <c r="V60" s="434" t="s">
        <v>719</v>
      </c>
      <c r="W60" s="434"/>
      <c r="X60" s="434">
        <v>0</v>
      </c>
      <c r="Y60" s="434"/>
      <c r="Z60" s="434" t="s">
        <v>719</v>
      </c>
      <c r="AA60" s="434"/>
      <c r="AB60" s="434">
        <v>0</v>
      </c>
      <c r="AC60" s="434">
        <v>0</v>
      </c>
    </row>
    <row r="61" spans="1:29" s="267" customFormat="1" ht="31.5" x14ac:dyDescent="0.25">
      <c r="A61" s="432" t="s">
        <v>58</v>
      </c>
      <c r="B61" s="433" t="s">
        <v>133</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v>0</v>
      </c>
      <c r="AC61" s="434">
        <v>0</v>
      </c>
    </row>
    <row r="62" spans="1:29" s="267" customFormat="1" x14ac:dyDescent="0.25">
      <c r="A62" s="435" t="s">
        <v>674</v>
      </c>
      <c r="B62" s="436" t="s">
        <v>132</v>
      </c>
      <c r="C62" s="434">
        <f>C30</f>
        <v>692.50835784000003</v>
      </c>
      <c r="D62" s="434">
        <v>692.50835784000003</v>
      </c>
      <c r="E62" s="434"/>
      <c r="F62" s="434"/>
      <c r="G62" s="434">
        <v>0</v>
      </c>
      <c r="H62" s="434">
        <v>0</v>
      </c>
      <c r="I62" s="434"/>
      <c r="J62" s="434">
        <v>0</v>
      </c>
      <c r="K62" s="434"/>
      <c r="L62" s="434">
        <v>0</v>
      </c>
      <c r="M62" s="434"/>
      <c r="N62" s="434" t="s">
        <v>719</v>
      </c>
      <c r="O62" s="434"/>
      <c r="P62" s="434">
        <v>0</v>
      </c>
      <c r="Q62" s="434"/>
      <c r="R62" s="434" t="s">
        <v>719</v>
      </c>
      <c r="S62" s="434"/>
      <c r="T62" s="434">
        <v>0</v>
      </c>
      <c r="U62" s="434"/>
      <c r="V62" s="434" t="s">
        <v>719</v>
      </c>
      <c r="W62" s="434"/>
      <c r="X62" s="434">
        <v>0</v>
      </c>
      <c r="Y62" s="434"/>
      <c r="Z62" s="434" t="s">
        <v>719</v>
      </c>
      <c r="AA62" s="434"/>
      <c r="AB62" s="434">
        <v>0</v>
      </c>
      <c r="AC62" s="434">
        <v>0</v>
      </c>
    </row>
    <row r="63" spans="1:29" x14ac:dyDescent="0.25">
      <c r="A63" s="435" t="s">
        <v>675</v>
      </c>
      <c r="B63" s="438" t="s">
        <v>130</v>
      </c>
      <c r="C63" s="434"/>
      <c r="D63" s="434"/>
      <c r="E63" s="434"/>
      <c r="F63" s="434"/>
      <c r="G63" s="434">
        <v>0</v>
      </c>
      <c r="H63" s="434">
        <v>0</v>
      </c>
      <c r="I63" s="434"/>
      <c r="J63" s="434">
        <v>0</v>
      </c>
      <c r="K63" s="434"/>
      <c r="L63" s="434">
        <v>0</v>
      </c>
      <c r="M63" s="434"/>
      <c r="N63" s="434" t="s">
        <v>719</v>
      </c>
      <c r="O63" s="434"/>
      <c r="P63" s="434">
        <v>0</v>
      </c>
      <c r="Q63" s="434"/>
      <c r="R63" s="434" t="s">
        <v>719</v>
      </c>
      <c r="S63" s="434"/>
      <c r="T63" s="434">
        <v>0</v>
      </c>
      <c r="U63" s="434"/>
      <c r="V63" s="434" t="s">
        <v>719</v>
      </c>
      <c r="W63" s="434"/>
      <c r="X63" s="434">
        <v>0</v>
      </c>
      <c r="Y63" s="434"/>
      <c r="Z63" s="434" t="s">
        <v>719</v>
      </c>
      <c r="AA63" s="434"/>
      <c r="AB63" s="434">
        <v>0</v>
      </c>
      <c r="AC63" s="434">
        <v>0</v>
      </c>
    </row>
    <row r="64" spans="1:29" x14ac:dyDescent="0.25">
      <c r="A64" s="435" t="s">
        <v>676</v>
      </c>
      <c r="B64" s="436" t="s">
        <v>129</v>
      </c>
      <c r="C64" s="434">
        <v>20</v>
      </c>
      <c r="D64" s="434">
        <v>20</v>
      </c>
      <c r="E64" s="434"/>
      <c r="F64" s="434"/>
      <c r="G64" s="434">
        <v>0</v>
      </c>
      <c r="H64" s="434">
        <v>0</v>
      </c>
      <c r="I64" s="434"/>
      <c r="J64" s="434">
        <v>0</v>
      </c>
      <c r="K64" s="434"/>
      <c r="L64" s="434">
        <v>0</v>
      </c>
      <c r="M64" s="434"/>
      <c r="N64" s="434" t="s">
        <v>719</v>
      </c>
      <c r="O64" s="434"/>
      <c r="P64" s="434">
        <v>0</v>
      </c>
      <c r="Q64" s="434"/>
      <c r="R64" s="434" t="s">
        <v>719</v>
      </c>
      <c r="S64" s="434"/>
      <c r="T64" s="434">
        <v>0</v>
      </c>
      <c r="U64" s="434"/>
      <c r="V64" s="434" t="s">
        <v>719</v>
      </c>
      <c r="W64" s="434"/>
      <c r="X64" s="434">
        <v>0</v>
      </c>
      <c r="Y64" s="434"/>
      <c r="Z64" s="434" t="s">
        <v>719</v>
      </c>
      <c r="AA64" s="434"/>
      <c r="AB64" s="434">
        <v>0</v>
      </c>
      <c r="AC64" s="434">
        <v>0</v>
      </c>
    </row>
    <row r="65" spans="1:29" x14ac:dyDescent="0.25">
      <c r="A65" s="435" t="s">
        <v>677</v>
      </c>
      <c r="B65" s="438" t="s">
        <v>128</v>
      </c>
      <c r="C65" s="434"/>
      <c r="D65" s="434"/>
      <c r="E65" s="434"/>
      <c r="F65" s="434"/>
      <c r="G65" s="434">
        <v>0</v>
      </c>
      <c r="H65" s="434">
        <v>0</v>
      </c>
      <c r="I65" s="434"/>
      <c r="J65" s="434">
        <v>0</v>
      </c>
      <c r="K65" s="434"/>
      <c r="L65" s="434">
        <v>0</v>
      </c>
      <c r="M65" s="434"/>
      <c r="N65" s="434" t="s">
        <v>719</v>
      </c>
      <c r="O65" s="434"/>
      <c r="P65" s="434">
        <v>0</v>
      </c>
      <c r="Q65" s="434"/>
      <c r="R65" s="434" t="s">
        <v>719</v>
      </c>
      <c r="S65" s="434"/>
      <c r="T65" s="434">
        <v>0</v>
      </c>
      <c r="U65" s="434"/>
      <c r="V65" s="434" t="s">
        <v>719</v>
      </c>
      <c r="W65" s="434"/>
      <c r="X65" s="434">
        <v>0</v>
      </c>
      <c r="Y65" s="434"/>
      <c r="Z65" s="434" t="s">
        <v>719</v>
      </c>
      <c r="AA65" s="434"/>
      <c r="AB65" s="434">
        <v>0</v>
      </c>
      <c r="AC65" s="434">
        <v>0</v>
      </c>
    </row>
    <row r="66" spans="1:29" x14ac:dyDescent="0.25">
      <c r="A66" s="435" t="s">
        <v>678</v>
      </c>
      <c r="B66" s="438" t="s">
        <v>127</v>
      </c>
      <c r="C66" s="434">
        <v>17.600000000000001</v>
      </c>
      <c r="D66" s="434">
        <v>17.600000000000001</v>
      </c>
      <c r="E66" s="434"/>
      <c r="F66" s="434"/>
      <c r="G66" s="434">
        <v>0</v>
      </c>
      <c r="H66" s="434">
        <v>0</v>
      </c>
      <c r="I66" s="434"/>
      <c r="J66" s="434">
        <v>0</v>
      </c>
      <c r="K66" s="434"/>
      <c r="L66" s="434">
        <v>0</v>
      </c>
      <c r="M66" s="434"/>
      <c r="N66" s="434" t="s">
        <v>719</v>
      </c>
      <c r="O66" s="434"/>
      <c r="P66" s="434">
        <v>0</v>
      </c>
      <c r="Q66" s="434"/>
      <c r="R66" s="434" t="s">
        <v>719</v>
      </c>
      <c r="S66" s="434"/>
      <c r="T66" s="434">
        <v>0</v>
      </c>
      <c r="U66" s="434"/>
      <c r="V66" s="434" t="s">
        <v>719</v>
      </c>
      <c r="W66" s="434"/>
      <c r="X66" s="434">
        <v>0</v>
      </c>
      <c r="Y66" s="434"/>
      <c r="Z66" s="434" t="s">
        <v>719</v>
      </c>
      <c r="AA66" s="434"/>
      <c r="AB66" s="434">
        <v>0</v>
      </c>
      <c r="AC66" s="434">
        <v>0</v>
      </c>
    </row>
    <row r="67" spans="1:29" x14ac:dyDescent="0.25">
      <c r="A67" s="435" t="s">
        <v>679</v>
      </c>
      <c r="B67" s="438" t="s">
        <v>712</v>
      </c>
      <c r="C67" s="434"/>
      <c r="D67" s="434"/>
      <c r="E67" s="434"/>
      <c r="F67" s="434"/>
      <c r="G67" s="434">
        <v>0</v>
      </c>
      <c r="H67" s="434">
        <v>0</v>
      </c>
      <c r="I67" s="434"/>
      <c r="J67" s="434">
        <v>0</v>
      </c>
      <c r="K67" s="434"/>
      <c r="L67" s="434">
        <v>0</v>
      </c>
      <c r="M67" s="434"/>
      <c r="N67" s="434" t="s">
        <v>719</v>
      </c>
      <c r="O67" s="434"/>
      <c r="P67" s="434">
        <v>0</v>
      </c>
      <c r="Q67" s="434"/>
      <c r="R67" s="434" t="s">
        <v>719</v>
      </c>
      <c r="S67" s="434"/>
      <c r="T67" s="434">
        <v>0</v>
      </c>
      <c r="U67" s="434"/>
      <c r="V67" s="434" t="s">
        <v>719</v>
      </c>
      <c r="W67" s="434"/>
      <c r="X67" s="434">
        <v>0</v>
      </c>
      <c r="Y67" s="434"/>
      <c r="Z67" s="434" t="s">
        <v>719</v>
      </c>
      <c r="AA67" s="434"/>
      <c r="AB67" s="434">
        <v>0</v>
      </c>
      <c r="AC67" s="434">
        <v>0</v>
      </c>
    </row>
    <row r="68" spans="1:29" x14ac:dyDescent="0.25">
      <c r="A68" s="435" t="s">
        <v>680</v>
      </c>
      <c r="B68" s="438" t="s">
        <v>713</v>
      </c>
      <c r="C68" s="434"/>
      <c r="D68" s="434"/>
      <c r="E68" s="434"/>
      <c r="F68" s="434"/>
      <c r="G68" s="434">
        <v>0</v>
      </c>
      <c r="H68" s="434">
        <v>0</v>
      </c>
      <c r="I68" s="434"/>
      <c r="J68" s="434">
        <v>0</v>
      </c>
      <c r="K68" s="434"/>
      <c r="L68" s="434">
        <v>0</v>
      </c>
      <c r="M68" s="434"/>
      <c r="N68" s="434" t="s">
        <v>719</v>
      </c>
      <c r="O68" s="434"/>
      <c r="P68" s="434">
        <v>0</v>
      </c>
      <c r="Q68" s="434"/>
      <c r="R68" s="434" t="s">
        <v>719</v>
      </c>
      <c r="S68" s="434"/>
      <c r="T68" s="434">
        <v>0</v>
      </c>
      <c r="U68" s="434"/>
      <c r="V68" s="434" t="s">
        <v>719</v>
      </c>
      <c r="W68" s="434"/>
      <c r="X68" s="434">
        <v>0</v>
      </c>
      <c r="Y68" s="434"/>
      <c r="Z68" s="434" t="s">
        <v>719</v>
      </c>
      <c r="AA68" s="434"/>
      <c r="AB68" s="434">
        <v>0</v>
      </c>
      <c r="AC68" s="434">
        <v>0</v>
      </c>
    </row>
    <row r="69" spans="1:29" x14ac:dyDescent="0.25">
      <c r="A69" s="435" t="s">
        <v>681</v>
      </c>
      <c r="B69" s="438" t="s">
        <v>714</v>
      </c>
      <c r="C69" s="434"/>
      <c r="D69" s="434"/>
      <c r="E69" s="434"/>
      <c r="F69" s="434"/>
      <c r="G69" s="434">
        <v>0</v>
      </c>
      <c r="H69" s="434">
        <v>0</v>
      </c>
      <c r="I69" s="434"/>
      <c r="J69" s="434">
        <v>0</v>
      </c>
      <c r="K69" s="434"/>
      <c r="L69" s="434">
        <v>0</v>
      </c>
      <c r="M69" s="434"/>
      <c r="N69" s="434" t="s">
        <v>719</v>
      </c>
      <c r="O69" s="434"/>
      <c r="P69" s="434">
        <v>0</v>
      </c>
      <c r="Q69" s="434"/>
      <c r="R69" s="434" t="s">
        <v>719</v>
      </c>
      <c r="S69" s="434"/>
      <c r="T69" s="434">
        <v>0</v>
      </c>
      <c r="U69" s="434"/>
      <c r="V69" s="434" t="s">
        <v>719</v>
      </c>
      <c r="W69" s="434"/>
      <c r="X69" s="434">
        <v>0</v>
      </c>
      <c r="Y69" s="434"/>
      <c r="Z69" s="434" t="s">
        <v>719</v>
      </c>
      <c r="AA69" s="434"/>
      <c r="AB69" s="434">
        <v>0</v>
      </c>
      <c r="AC69" s="434">
        <v>0</v>
      </c>
    </row>
    <row r="70" spans="1:29" x14ac:dyDescent="0.25">
      <c r="A70" s="435" t="s">
        <v>682</v>
      </c>
      <c r="B70" s="438" t="s">
        <v>715</v>
      </c>
      <c r="C70" s="434"/>
      <c r="D70" s="434"/>
      <c r="E70" s="434"/>
      <c r="F70" s="434"/>
      <c r="G70" s="434">
        <v>0</v>
      </c>
      <c r="H70" s="434">
        <v>0</v>
      </c>
      <c r="I70" s="434"/>
      <c r="J70" s="434">
        <v>0</v>
      </c>
      <c r="K70" s="434"/>
      <c r="L70" s="434">
        <v>0</v>
      </c>
      <c r="M70" s="434"/>
      <c r="N70" s="434" t="s">
        <v>719</v>
      </c>
      <c r="O70" s="434"/>
      <c r="P70" s="434">
        <v>0</v>
      </c>
      <c r="Q70" s="434"/>
      <c r="R70" s="434" t="s">
        <v>719</v>
      </c>
      <c r="S70" s="434"/>
      <c r="T70" s="434">
        <v>0</v>
      </c>
      <c r="U70" s="434"/>
      <c r="V70" s="434" t="s">
        <v>719</v>
      </c>
      <c r="W70" s="434"/>
      <c r="X70" s="434">
        <v>0</v>
      </c>
      <c r="Y70" s="434"/>
      <c r="Z70" s="434" t="s">
        <v>719</v>
      </c>
      <c r="AA70" s="434"/>
      <c r="AB70" s="434">
        <v>0</v>
      </c>
      <c r="AC70" s="434">
        <v>0</v>
      </c>
    </row>
    <row r="71" spans="1:29" x14ac:dyDescent="0.25">
      <c r="A71" s="435" t="s">
        <v>683</v>
      </c>
      <c r="B71" s="438" t="s">
        <v>716</v>
      </c>
      <c r="C71" s="434"/>
      <c r="D71" s="434"/>
      <c r="E71" s="434"/>
      <c r="F71" s="434"/>
      <c r="G71" s="434">
        <v>0</v>
      </c>
      <c r="H71" s="434">
        <v>0</v>
      </c>
      <c r="I71" s="434"/>
      <c r="J71" s="434">
        <v>0</v>
      </c>
      <c r="K71" s="434"/>
      <c r="L71" s="434">
        <v>0</v>
      </c>
      <c r="M71" s="434"/>
      <c r="N71" s="434" t="s">
        <v>719</v>
      </c>
      <c r="O71" s="434"/>
      <c r="P71" s="434">
        <v>0</v>
      </c>
      <c r="Q71" s="434"/>
      <c r="R71" s="434" t="s">
        <v>719</v>
      </c>
      <c r="S71" s="434"/>
      <c r="T71" s="434">
        <v>0</v>
      </c>
      <c r="U71" s="434"/>
      <c r="V71" s="434" t="s">
        <v>719</v>
      </c>
      <c r="W71" s="434"/>
      <c r="X71" s="434">
        <v>0</v>
      </c>
      <c r="Y71" s="434"/>
      <c r="Z71" s="434" t="s">
        <v>719</v>
      </c>
      <c r="AA71" s="434"/>
      <c r="AB71" s="434">
        <v>0</v>
      </c>
      <c r="AC71" s="434">
        <v>0</v>
      </c>
    </row>
    <row r="72" spans="1:29" x14ac:dyDescent="0.25">
      <c r="A72" s="435" t="s">
        <v>684</v>
      </c>
      <c r="B72" s="438" t="s">
        <v>717</v>
      </c>
      <c r="C72" s="434"/>
      <c r="D72" s="434"/>
      <c r="E72" s="434"/>
      <c r="F72" s="434"/>
      <c r="G72" s="434">
        <v>0</v>
      </c>
      <c r="H72" s="434">
        <v>0</v>
      </c>
      <c r="I72" s="434"/>
      <c r="J72" s="434">
        <v>0</v>
      </c>
      <c r="K72" s="434"/>
      <c r="L72" s="434">
        <v>0</v>
      </c>
      <c r="M72" s="434"/>
      <c r="N72" s="434" t="s">
        <v>719</v>
      </c>
      <c r="O72" s="434"/>
      <c r="P72" s="434">
        <v>0</v>
      </c>
      <c r="Q72" s="434"/>
      <c r="R72" s="434" t="s">
        <v>719</v>
      </c>
      <c r="S72" s="434"/>
      <c r="T72" s="434">
        <v>0</v>
      </c>
      <c r="U72" s="434"/>
      <c r="V72" s="434" t="s">
        <v>719</v>
      </c>
      <c r="W72" s="434"/>
      <c r="X72" s="434">
        <v>0</v>
      </c>
      <c r="Y72" s="434"/>
      <c r="Z72" s="434" t="s">
        <v>719</v>
      </c>
      <c r="AA72" s="434"/>
      <c r="AB72" s="434">
        <v>0</v>
      </c>
      <c r="AC72" s="434">
        <v>0</v>
      </c>
    </row>
    <row r="73" spans="1:29" x14ac:dyDescent="0.25">
      <c r="A73" s="435" t="s">
        <v>685</v>
      </c>
      <c r="B73" s="438" t="s">
        <v>718</v>
      </c>
      <c r="C73" s="434"/>
      <c r="D73" s="434"/>
      <c r="E73" s="434"/>
      <c r="F73" s="434"/>
      <c r="G73" s="434">
        <v>0</v>
      </c>
      <c r="H73" s="434">
        <v>0</v>
      </c>
      <c r="I73" s="434"/>
      <c r="J73" s="434">
        <v>0</v>
      </c>
      <c r="K73" s="434"/>
      <c r="L73" s="434">
        <v>0</v>
      </c>
      <c r="M73" s="434"/>
      <c r="N73" s="434" t="s">
        <v>719</v>
      </c>
      <c r="O73" s="434"/>
      <c r="P73" s="434">
        <v>0</v>
      </c>
      <c r="Q73" s="434"/>
      <c r="R73" s="434" t="s">
        <v>719</v>
      </c>
      <c r="S73" s="434"/>
      <c r="T73" s="434">
        <v>0</v>
      </c>
      <c r="U73" s="434"/>
      <c r="V73" s="434" t="s">
        <v>719</v>
      </c>
      <c r="W73" s="434"/>
      <c r="X73" s="434">
        <v>0</v>
      </c>
      <c r="Y73" s="434"/>
      <c r="Z73" s="434" t="s">
        <v>719</v>
      </c>
      <c r="AA73" s="434"/>
      <c r="AB73" s="434">
        <v>0</v>
      </c>
      <c r="AC73" s="434">
        <v>0</v>
      </c>
    </row>
    <row r="74" spans="1:29" ht="31.5" x14ac:dyDescent="0.25">
      <c r="A74" s="432" t="s">
        <v>57</v>
      </c>
      <c r="B74" s="440" t="s">
        <v>184</v>
      </c>
      <c r="C74" s="434"/>
      <c r="D74" s="434"/>
      <c r="E74" s="434"/>
      <c r="F74" s="434"/>
      <c r="G74" s="434">
        <v>0</v>
      </c>
      <c r="H74" s="434">
        <v>0</v>
      </c>
      <c r="I74" s="434"/>
      <c r="J74" s="434">
        <v>0</v>
      </c>
      <c r="K74" s="434"/>
      <c r="L74" s="434">
        <v>0</v>
      </c>
      <c r="M74" s="434"/>
      <c r="N74" s="434" t="s">
        <v>719</v>
      </c>
      <c r="O74" s="434"/>
      <c r="P74" s="434">
        <v>0</v>
      </c>
      <c r="Q74" s="434"/>
      <c r="R74" s="434" t="s">
        <v>719</v>
      </c>
      <c r="S74" s="434"/>
      <c r="T74" s="434">
        <v>0</v>
      </c>
      <c r="U74" s="434"/>
      <c r="V74" s="434" t="s">
        <v>719</v>
      </c>
      <c r="W74" s="434"/>
      <c r="X74" s="434">
        <v>0</v>
      </c>
      <c r="Y74" s="434"/>
      <c r="Z74" s="434" t="s">
        <v>719</v>
      </c>
      <c r="AA74" s="434"/>
      <c r="AB74" s="434">
        <v>0</v>
      </c>
      <c r="AC74" s="434">
        <v>0</v>
      </c>
    </row>
    <row r="75" spans="1:29" x14ac:dyDescent="0.25">
      <c r="A75" s="432" t="s">
        <v>55</v>
      </c>
      <c r="B75" s="433" t="s">
        <v>131</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x14ac:dyDescent="0.25">
      <c r="A76" s="435" t="s">
        <v>686</v>
      </c>
      <c r="B76" s="436" t="s">
        <v>702</v>
      </c>
      <c r="C76" s="441"/>
      <c r="D76" s="442"/>
      <c r="E76" s="443"/>
      <c r="F76" s="443"/>
      <c r="G76" s="434">
        <v>0</v>
      </c>
      <c r="H76" s="434">
        <v>0</v>
      </c>
      <c r="I76" s="434"/>
      <c r="J76" s="434">
        <v>0</v>
      </c>
      <c r="K76" s="434"/>
      <c r="L76" s="434">
        <v>0</v>
      </c>
      <c r="M76" s="443"/>
      <c r="N76" s="434" t="s">
        <v>719</v>
      </c>
      <c r="O76" s="442"/>
      <c r="P76" s="434">
        <v>0</v>
      </c>
      <c r="Q76" s="442"/>
      <c r="R76" s="434" t="s">
        <v>719</v>
      </c>
      <c r="S76" s="442"/>
      <c r="T76" s="434">
        <v>0</v>
      </c>
      <c r="U76" s="442"/>
      <c r="V76" s="434" t="s">
        <v>719</v>
      </c>
      <c r="W76" s="442"/>
      <c r="X76" s="434">
        <v>0</v>
      </c>
      <c r="Y76" s="442"/>
      <c r="Z76" s="434" t="s">
        <v>719</v>
      </c>
      <c r="AA76" s="442"/>
      <c r="AB76" s="434">
        <v>0</v>
      </c>
      <c r="AC76" s="434">
        <v>0</v>
      </c>
    </row>
    <row r="77" spans="1:29" ht="31.5" x14ac:dyDescent="0.25">
      <c r="A77" s="435" t="s">
        <v>687</v>
      </c>
      <c r="B77" s="438" t="s">
        <v>700</v>
      </c>
      <c r="C77" s="434"/>
      <c r="D77" s="434"/>
      <c r="E77" s="434"/>
      <c r="F77" s="434"/>
      <c r="G77" s="434">
        <v>0</v>
      </c>
      <c r="H77" s="434">
        <v>0</v>
      </c>
      <c r="I77" s="434"/>
      <c r="J77" s="434">
        <v>0</v>
      </c>
      <c r="K77" s="434"/>
      <c r="L77" s="434">
        <v>0</v>
      </c>
      <c r="M77" s="434"/>
      <c r="N77" s="434" t="s">
        <v>719</v>
      </c>
      <c r="O77" s="434"/>
      <c r="P77" s="434">
        <v>0</v>
      </c>
      <c r="Q77" s="434"/>
      <c r="R77" s="434" t="s">
        <v>719</v>
      </c>
      <c r="S77" s="434"/>
      <c r="T77" s="434">
        <v>0</v>
      </c>
      <c r="U77" s="434"/>
      <c r="V77" s="434" t="s">
        <v>719</v>
      </c>
      <c r="W77" s="434"/>
      <c r="X77" s="434">
        <v>0</v>
      </c>
      <c r="Y77" s="434"/>
      <c r="Z77" s="434" t="s">
        <v>719</v>
      </c>
      <c r="AA77" s="434"/>
      <c r="AB77" s="434">
        <v>0</v>
      </c>
      <c r="AC77" s="434">
        <v>0</v>
      </c>
    </row>
    <row r="78" spans="1:29" x14ac:dyDescent="0.25">
      <c r="A78" s="435" t="s">
        <v>688</v>
      </c>
      <c r="B78" s="438" t="s">
        <v>135</v>
      </c>
      <c r="C78" s="434"/>
      <c r="D78" s="434"/>
      <c r="E78" s="434"/>
      <c r="F78" s="434"/>
      <c r="G78" s="434">
        <v>0</v>
      </c>
      <c r="H78" s="434">
        <v>0</v>
      </c>
      <c r="I78" s="434"/>
      <c r="J78" s="434">
        <v>0</v>
      </c>
      <c r="K78" s="434"/>
      <c r="L78" s="434">
        <v>0</v>
      </c>
      <c r="M78" s="434"/>
      <c r="N78" s="434" t="s">
        <v>719</v>
      </c>
      <c r="O78" s="434"/>
      <c r="P78" s="434">
        <v>0</v>
      </c>
      <c r="Q78" s="434"/>
      <c r="R78" s="434" t="s">
        <v>719</v>
      </c>
      <c r="S78" s="434"/>
      <c r="T78" s="434">
        <v>0</v>
      </c>
      <c r="U78" s="434"/>
      <c r="V78" s="434" t="s">
        <v>719</v>
      </c>
      <c r="W78" s="434"/>
      <c r="X78" s="434">
        <v>0</v>
      </c>
      <c r="Y78" s="434"/>
      <c r="Z78" s="434" t="s">
        <v>719</v>
      </c>
      <c r="AA78" s="434"/>
      <c r="AB78" s="434">
        <v>0</v>
      </c>
      <c r="AC78" s="434">
        <v>0</v>
      </c>
    </row>
    <row r="79" spans="1:29" x14ac:dyDescent="0.25">
      <c r="A79" s="435" t="s">
        <v>689</v>
      </c>
      <c r="B79" s="436" t="s">
        <v>482</v>
      </c>
      <c r="C79" s="434"/>
      <c r="D79" s="434"/>
      <c r="E79" s="434"/>
      <c r="F79" s="434"/>
      <c r="G79" s="434">
        <v>0</v>
      </c>
      <c r="H79" s="434">
        <v>0</v>
      </c>
      <c r="I79" s="434"/>
      <c r="J79" s="434">
        <v>0</v>
      </c>
      <c r="K79" s="434"/>
      <c r="L79" s="434">
        <v>0</v>
      </c>
      <c r="M79" s="434"/>
      <c r="N79" s="434" t="s">
        <v>719</v>
      </c>
      <c r="O79" s="434"/>
      <c r="P79" s="434">
        <v>0</v>
      </c>
      <c r="Q79" s="434"/>
      <c r="R79" s="434" t="s">
        <v>719</v>
      </c>
      <c r="S79" s="434"/>
      <c r="T79" s="434">
        <v>0</v>
      </c>
      <c r="U79" s="434"/>
      <c r="V79" s="434" t="s">
        <v>719</v>
      </c>
      <c r="W79" s="434"/>
      <c r="X79" s="434">
        <v>0</v>
      </c>
      <c r="Y79" s="434"/>
      <c r="Z79" s="434" t="s">
        <v>719</v>
      </c>
      <c r="AA79" s="434"/>
      <c r="AB79" s="434">
        <v>0</v>
      </c>
      <c r="AC79" s="434">
        <v>0</v>
      </c>
    </row>
    <row r="80" spans="1:29" x14ac:dyDescent="0.25">
      <c r="A80" s="435" t="s">
        <v>690</v>
      </c>
      <c r="B80" s="436" t="s">
        <v>703</v>
      </c>
      <c r="C80" s="441"/>
      <c r="D80" s="442"/>
      <c r="E80" s="443"/>
      <c r="F80" s="443"/>
      <c r="G80" s="434">
        <v>0</v>
      </c>
      <c r="H80" s="434">
        <v>0</v>
      </c>
      <c r="I80" s="434"/>
      <c r="J80" s="434">
        <v>0</v>
      </c>
      <c r="K80" s="434"/>
      <c r="L80" s="434">
        <v>0</v>
      </c>
      <c r="M80" s="443"/>
      <c r="N80" s="434" t="s">
        <v>719</v>
      </c>
      <c r="O80" s="442"/>
      <c r="P80" s="434">
        <v>0</v>
      </c>
      <c r="Q80" s="442"/>
      <c r="R80" s="434" t="s">
        <v>719</v>
      </c>
      <c r="S80" s="442"/>
      <c r="T80" s="434">
        <v>0</v>
      </c>
      <c r="U80" s="442"/>
      <c r="V80" s="434" t="s">
        <v>719</v>
      </c>
      <c r="W80" s="442"/>
      <c r="X80" s="434">
        <v>0</v>
      </c>
      <c r="Y80" s="442"/>
      <c r="Z80" s="434" t="s">
        <v>719</v>
      </c>
      <c r="AA80" s="442"/>
      <c r="AB80" s="434">
        <v>0</v>
      </c>
      <c r="AC80" s="434">
        <v>0</v>
      </c>
    </row>
    <row r="81" spans="1:29" x14ac:dyDescent="0.25">
      <c r="A81" s="435" t="s">
        <v>691</v>
      </c>
      <c r="B81" s="436" t="s">
        <v>704</v>
      </c>
      <c r="C81" s="441"/>
      <c r="D81" s="442"/>
      <c r="E81" s="443"/>
      <c r="F81" s="443"/>
      <c r="G81" s="434">
        <v>0</v>
      </c>
      <c r="H81" s="434">
        <v>0</v>
      </c>
      <c r="I81" s="434"/>
      <c r="J81" s="434">
        <v>0</v>
      </c>
      <c r="K81" s="434"/>
      <c r="L81" s="434">
        <v>0</v>
      </c>
      <c r="M81" s="443"/>
      <c r="N81" s="434" t="s">
        <v>719</v>
      </c>
      <c r="O81" s="442"/>
      <c r="P81" s="434">
        <v>0</v>
      </c>
      <c r="Q81" s="442"/>
      <c r="R81" s="434" t="s">
        <v>719</v>
      </c>
      <c r="S81" s="442"/>
      <c r="T81" s="434">
        <v>0</v>
      </c>
      <c r="U81" s="442"/>
      <c r="V81" s="434" t="s">
        <v>719</v>
      </c>
      <c r="W81" s="442"/>
      <c r="X81" s="434">
        <v>0</v>
      </c>
      <c r="Y81" s="442"/>
      <c r="Z81" s="434" t="s">
        <v>719</v>
      </c>
      <c r="AA81" s="442"/>
      <c r="AB81" s="434">
        <v>0</v>
      </c>
      <c r="AC81" s="434">
        <v>0</v>
      </c>
    </row>
    <row r="82" spans="1:29" x14ac:dyDescent="0.25">
      <c r="A82" s="435" t="s">
        <v>692</v>
      </c>
      <c r="B82" s="436" t="s">
        <v>705</v>
      </c>
      <c r="C82" s="441"/>
      <c r="D82" s="442"/>
      <c r="E82" s="443"/>
      <c r="F82" s="443"/>
      <c r="G82" s="434">
        <v>0</v>
      </c>
      <c r="H82" s="434">
        <v>0</v>
      </c>
      <c r="I82" s="434"/>
      <c r="J82" s="434">
        <v>0</v>
      </c>
      <c r="K82" s="434"/>
      <c r="L82" s="434">
        <v>0</v>
      </c>
      <c r="M82" s="443"/>
      <c r="N82" s="434" t="s">
        <v>719</v>
      </c>
      <c r="O82" s="442"/>
      <c r="P82" s="434">
        <v>0</v>
      </c>
      <c r="Q82" s="442"/>
      <c r="R82" s="434" t="s">
        <v>719</v>
      </c>
      <c r="S82" s="442"/>
      <c r="T82" s="434">
        <v>0</v>
      </c>
      <c r="U82" s="442"/>
      <c r="V82" s="434" t="s">
        <v>719</v>
      </c>
      <c r="W82" s="442"/>
      <c r="X82" s="434">
        <v>0</v>
      </c>
      <c r="Y82" s="442"/>
      <c r="Z82" s="434" t="s">
        <v>719</v>
      </c>
      <c r="AA82" s="442"/>
      <c r="AB82" s="434">
        <v>0</v>
      </c>
      <c r="AC82" s="434">
        <v>0</v>
      </c>
    </row>
    <row r="83" spans="1:29" x14ac:dyDescent="0.25">
      <c r="A83" s="435" t="s">
        <v>693</v>
      </c>
      <c r="B83" s="436" t="s">
        <v>706</v>
      </c>
      <c r="C83" s="441"/>
      <c r="D83" s="442"/>
      <c r="E83" s="443"/>
      <c r="F83" s="443"/>
      <c r="G83" s="434">
        <v>0</v>
      </c>
      <c r="H83" s="434">
        <v>0</v>
      </c>
      <c r="I83" s="434"/>
      <c r="J83" s="434">
        <v>0</v>
      </c>
      <c r="K83" s="434"/>
      <c r="L83" s="434">
        <v>0</v>
      </c>
      <c r="M83" s="443"/>
      <c r="N83" s="434" t="s">
        <v>719</v>
      </c>
      <c r="O83" s="442"/>
      <c r="P83" s="434">
        <v>0</v>
      </c>
      <c r="Q83" s="442"/>
      <c r="R83" s="434" t="s">
        <v>719</v>
      </c>
      <c r="S83" s="442"/>
      <c r="T83" s="434">
        <v>0</v>
      </c>
      <c r="U83" s="442"/>
      <c r="V83" s="434" t="s">
        <v>719</v>
      </c>
      <c r="W83" s="442"/>
      <c r="X83" s="434">
        <v>0</v>
      </c>
      <c r="Y83" s="442"/>
      <c r="Z83" s="434" t="s">
        <v>719</v>
      </c>
      <c r="AA83" s="442"/>
      <c r="AB83" s="434">
        <v>0</v>
      </c>
      <c r="AC83" s="434">
        <v>0</v>
      </c>
    </row>
    <row r="84" spans="1:29" x14ac:dyDescent="0.25">
      <c r="A84" s="435" t="s">
        <v>694</v>
      </c>
      <c r="B84" s="436" t="s">
        <v>707</v>
      </c>
      <c r="C84" s="441"/>
      <c r="D84" s="442"/>
      <c r="E84" s="443"/>
      <c r="F84" s="443"/>
      <c r="G84" s="434">
        <v>0</v>
      </c>
      <c r="H84" s="434">
        <v>0</v>
      </c>
      <c r="I84" s="434"/>
      <c r="J84" s="434">
        <v>0</v>
      </c>
      <c r="K84" s="434"/>
      <c r="L84" s="434">
        <v>0</v>
      </c>
      <c r="M84" s="443"/>
      <c r="N84" s="434" t="s">
        <v>719</v>
      </c>
      <c r="O84" s="442"/>
      <c r="P84" s="434">
        <v>0</v>
      </c>
      <c r="Q84" s="442"/>
      <c r="R84" s="434" t="s">
        <v>719</v>
      </c>
      <c r="S84" s="442"/>
      <c r="T84" s="434">
        <v>0</v>
      </c>
      <c r="U84" s="442"/>
      <c r="V84" s="434" t="s">
        <v>719</v>
      </c>
      <c r="W84" s="442"/>
      <c r="X84" s="434">
        <v>0</v>
      </c>
      <c r="Y84" s="442"/>
      <c r="Z84" s="434" t="s">
        <v>719</v>
      </c>
      <c r="AA84" s="442"/>
      <c r="AB84" s="434">
        <v>0</v>
      </c>
      <c r="AC84" s="434">
        <v>0</v>
      </c>
    </row>
    <row r="85" spans="1:29" x14ac:dyDescent="0.25">
      <c r="A85" s="435" t="s">
        <v>695</v>
      </c>
      <c r="B85" s="436" t="s">
        <v>708</v>
      </c>
      <c r="C85" s="441"/>
      <c r="D85" s="442"/>
      <c r="E85" s="443"/>
      <c r="F85" s="443"/>
      <c r="G85" s="434">
        <v>0</v>
      </c>
      <c r="H85" s="434">
        <v>0</v>
      </c>
      <c r="I85" s="434"/>
      <c r="J85" s="434">
        <v>0</v>
      </c>
      <c r="K85" s="434"/>
      <c r="L85" s="434">
        <v>0</v>
      </c>
      <c r="M85" s="443"/>
      <c r="N85" s="434" t="s">
        <v>719</v>
      </c>
      <c r="O85" s="442"/>
      <c r="P85" s="434">
        <v>0</v>
      </c>
      <c r="Q85" s="442"/>
      <c r="R85" s="434" t="s">
        <v>719</v>
      </c>
      <c r="S85" s="442"/>
      <c r="T85" s="434">
        <v>0</v>
      </c>
      <c r="U85" s="442"/>
      <c r="V85" s="434" t="s">
        <v>719</v>
      </c>
      <c r="W85" s="442"/>
      <c r="X85" s="434">
        <v>0</v>
      </c>
      <c r="Y85" s="442"/>
      <c r="Z85" s="434" t="s">
        <v>719</v>
      </c>
      <c r="AA85" s="442"/>
      <c r="AB85" s="434">
        <v>0</v>
      </c>
      <c r="AC85" s="434">
        <v>0</v>
      </c>
    </row>
    <row r="86" spans="1:29" x14ac:dyDescent="0.25">
      <c r="A86" s="435" t="s">
        <v>696</v>
      </c>
      <c r="B86" s="436" t="s">
        <v>709</v>
      </c>
      <c r="C86" s="444"/>
      <c r="D86" s="442"/>
      <c r="E86" s="443"/>
      <c r="F86" s="443"/>
      <c r="G86" s="434">
        <v>0</v>
      </c>
      <c r="H86" s="434">
        <v>0</v>
      </c>
      <c r="I86" s="434"/>
      <c r="J86" s="434">
        <v>0</v>
      </c>
      <c r="K86" s="434"/>
      <c r="L86" s="434">
        <v>0</v>
      </c>
      <c r="M86" s="443"/>
      <c r="N86" s="434" t="s">
        <v>719</v>
      </c>
      <c r="O86" s="442"/>
      <c r="P86" s="434">
        <v>0</v>
      </c>
      <c r="Q86" s="442"/>
      <c r="R86" s="434" t="s">
        <v>719</v>
      </c>
      <c r="S86" s="442"/>
      <c r="T86" s="434">
        <v>0</v>
      </c>
      <c r="U86" s="442"/>
      <c r="V86" s="434" t="s">
        <v>719</v>
      </c>
      <c r="W86" s="442"/>
      <c r="X86" s="434">
        <v>0</v>
      </c>
      <c r="Y86" s="442"/>
      <c r="Z86" s="434" t="s">
        <v>719</v>
      </c>
      <c r="AA86" s="442"/>
      <c r="AB86" s="434">
        <v>0</v>
      </c>
      <c r="AC86" s="434">
        <v>0</v>
      </c>
    </row>
  </sheetData>
  <mergeCells count="31">
    <mergeCell ref="P20:S20"/>
    <mergeCell ref="T20:W20"/>
    <mergeCell ref="X20:AA20"/>
    <mergeCell ref="P21:Q21"/>
    <mergeCell ref="R21:S21"/>
    <mergeCell ref="T21:U21"/>
    <mergeCell ref="V21:W21"/>
    <mergeCell ref="X21:Y21"/>
    <mergeCell ref="A12:AA12"/>
    <mergeCell ref="A4:AA4"/>
    <mergeCell ref="A6:AA6"/>
    <mergeCell ref="A8:AA8"/>
    <mergeCell ref="A9:AA9"/>
    <mergeCell ref="A11:AA11"/>
    <mergeCell ref="D5:K5"/>
    <mergeCell ref="AB20:AC21"/>
    <mergeCell ref="A14:AA14"/>
    <mergeCell ref="A15:AA15"/>
    <mergeCell ref="A18:AA18"/>
    <mergeCell ref="A20:A22"/>
    <mergeCell ref="B20:B22"/>
    <mergeCell ref="C20:D21"/>
    <mergeCell ref="E20:F21"/>
    <mergeCell ref="G20:G22"/>
    <mergeCell ref="H21:I21"/>
    <mergeCell ref="J21:K21"/>
    <mergeCell ref="L21:M21"/>
    <mergeCell ref="N21:O21"/>
    <mergeCell ref="Z21:AA21"/>
    <mergeCell ref="H20:K20"/>
    <mergeCell ref="L20:O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T55"/>
  <sheetViews>
    <sheetView view="pageBreakPreview" topLeftCell="A3" zoomScale="70" zoomScaleSheetLayoutView="70" workbookViewId="0">
      <selection activeCell="C30" sqref="C30"/>
    </sheetView>
  </sheetViews>
  <sheetFormatPr defaultRowHeight="15" x14ac:dyDescent="0.25"/>
  <cols>
    <col min="1" max="1" width="12.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81.28515625" style="19" customWidth="1"/>
    <col min="15" max="15" width="23.7109375" style="19" customWidth="1"/>
    <col min="16" max="16" width="13.42578125" style="19" customWidth="1"/>
    <col min="17" max="17" width="25.85546875" style="21" customWidth="1"/>
    <col min="18" max="18" width="21.7109375"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34.28515625" style="19" customWidth="1"/>
    <col min="26" max="26" width="7.7109375" style="19" customWidth="1"/>
    <col min="27" max="27" width="12.140625" style="19" customWidth="1"/>
    <col min="28" max="28" width="11.5703125" style="19" customWidth="1"/>
    <col min="29" max="29" width="29.42578125" style="19" customWidth="1"/>
    <col min="30" max="30" width="11.28515625" style="19" customWidth="1"/>
    <col min="31" max="31" width="15.85546875" style="19" customWidth="1"/>
    <col min="32" max="32" width="19.5703125" style="19" customWidth="1"/>
    <col min="33" max="33" width="23" style="19" customWidth="1"/>
    <col min="34" max="34" width="18.140625" style="19" customWidth="1"/>
    <col min="35" max="35" width="18.85546875" style="19" customWidth="1"/>
    <col min="36" max="36" width="17" style="19" customWidth="1"/>
    <col min="37" max="37" width="19.42578125" style="19" customWidth="1"/>
    <col min="38" max="38" width="18.28515625" style="19" customWidth="1"/>
    <col min="39" max="39" width="25.85546875" style="19" customWidth="1"/>
    <col min="40" max="40" width="19.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29.28515625" style="19" customWidth="1"/>
    <col min="48" max="48" width="76.42578125" style="19" customWidth="1"/>
    <col min="49" max="49" width="11" style="19" hidden="1" customWidth="1"/>
    <col min="50"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448" t="str">
        <f>'1. паспорт местоположение'!A5:C5</f>
        <v>Год раскрытия информации: 2023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row>
    <row r="6" spans="1:48" ht="18.75" x14ac:dyDescent="0.3">
      <c r="AV6" s="15"/>
    </row>
    <row r="7" spans="1:48" ht="18.75" x14ac:dyDescent="0.25">
      <c r="A7" s="452" t="s">
        <v>8</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x14ac:dyDescent="0.25">
      <c r="A8" s="452"/>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row>
    <row r="9" spans="1:48" ht="15.75" x14ac:dyDescent="0.25">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ht="15.75" x14ac:dyDescent="0.25">
      <c r="A10" s="449" t="s">
        <v>7</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52"/>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52"/>
      <c r="AR11" s="452"/>
      <c r="AS11" s="452"/>
      <c r="AT11" s="452"/>
      <c r="AU11" s="452"/>
      <c r="AV11" s="452"/>
    </row>
    <row r="12" spans="1:48" ht="15.75" x14ac:dyDescent="0.25">
      <c r="A12" s="460" t="str">
        <f>'1. паспорт местоположение'!A12:C12</f>
        <v>I_NS2000.PS.0019</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449" t="s">
        <v>6</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ht="15.75" x14ac:dyDescent="0.25">
      <c r="A15" s="460"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449" t="s">
        <v>5</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50"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50"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50"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50" s="21"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50" s="21" customFormat="1" x14ac:dyDescent="0.25">
      <c r="A21" s="557" t="s">
        <v>392</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50" s="21" customFormat="1" ht="58.5" customHeight="1" x14ac:dyDescent="0.25">
      <c r="A22" s="548" t="s">
        <v>51</v>
      </c>
      <c r="B22" s="559" t="s">
        <v>23</v>
      </c>
      <c r="C22" s="548" t="s">
        <v>50</v>
      </c>
      <c r="D22" s="548" t="s">
        <v>49</v>
      </c>
      <c r="E22" s="562" t="s">
        <v>403</v>
      </c>
      <c r="F22" s="563"/>
      <c r="G22" s="563"/>
      <c r="H22" s="563"/>
      <c r="I22" s="563"/>
      <c r="J22" s="563"/>
      <c r="K22" s="563"/>
      <c r="L22" s="564"/>
      <c r="M22" s="548" t="s">
        <v>48</v>
      </c>
      <c r="N22" s="548" t="s">
        <v>47</v>
      </c>
      <c r="O22" s="548" t="s">
        <v>46</v>
      </c>
      <c r="P22" s="543" t="s">
        <v>192</v>
      </c>
      <c r="Q22" s="543" t="s">
        <v>45</v>
      </c>
      <c r="R22" s="543" t="s">
        <v>44</v>
      </c>
      <c r="S22" s="543" t="s">
        <v>43</v>
      </c>
      <c r="T22" s="543"/>
      <c r="U22" s="565" t="s">
        <v>42</v>
      </c>
      <c r="V22" s="565" t="s">
        <v>41</v>
      </c>
      <c r="W22" s="543" t="s">
        <v>40</v>
      </c>
      <c r="X22" s="543" t="s">
        <v>39</v>
      </c>
      <c r="Y22" s="543" t="s">
        <v>38</v>
      </c>
      <c r="Z22" s="550" t="s">
        <v>37</v>
      </c>
      <c r="AA22" s="543" t="s">
        <v>36</v>
      </c>
      <c r="AB22" s="543" t="s">
        <v>35</v>
      </c>
      <c r="AC22" s="543" t="s">
        <v>34</v>
      </c>
      <c r="AD22" s="543" t="s">
        <v>33</v>
      </c>
      <c r="AE22" s="543" t="s">
        <v>32</v>
      </c>
      <c r="AF22" s="543" t="s">
        <v>31</v>
      </c>
      <c r="AG22" s="543"/>
      <c r="AH22" s="543"/>
      <c r="AI22" s="543"/>
      <c r="AJ22" s="543"/>
      <c r="AK22" s="543"/>
      <c r="AL22" s="543" t="s">
        <v>30</v>
      </c>
      <c r="AM22" s="543"/>
      <c r="AN22" s="543"/>
      <c r="AO22" s="543"/>
      <c r="AP22" s="543" t="s">
        <v>29</v>
      </c>
      <c r="AQ22" s="543"/>
      <c r="AR22" s="543" t="s">
        <v>28</v>
      </c>
      <c r="AS22" s="543" t="s">
        <v>27</v>
      </c>
      <c r="AT22" s="543" t="s">
        <v>26</v>
      </c>
      <c r="AU22" s="543" t="s">
        <v>25</v>
      </c>
      <c r="AV22" s="551" t="s">
        <v>24</v>
      </c>
    </row>
    <row r="23" spans="1:50" s="21" customFormat="1" ht="64.5" customHeight="1" x14ac:dyDescent="0.25">
      <c r="A23" s="558"/>
      <c r="B23" s="560"/>
      <c r="C23" s="558"/>
      <c r="D23" s="558"/>
      <c r="E23" s="553" t="s">
        <v>22</v>
      </c>
      <c r="F23" s="544" t="s">
        <v>130</v>
      </c>
      <c r="G23" s="544" t="s">
        <v>129</v>
      </c>
      <c r="H23" s="544" t="s">
        <v>128</v>
      </c>
      <c r="I23" s="546" t="s">
        <v>316</v>
      </c>
      <c r="J23" s="546" t="s">
        <v>317</v>
      </c>
      <c r="K23" s="546" t="s">
        <v>318</v>
      </c>
      <c r="L23" s="544" t="s">
        <v>79</v>
      </c>
      <c r="M23" s="558"/>
      <c r="N23" s="558"/>
      <c r="O23" s="558"/>
      <c r="P23" s="543"/>
      <c r="Q23" s="543"/>
      <c r="R23" s="543"/>
      <c r="S23" s="555" t="s">
        <v>1</v>
      </c>
      <c r="T23" s="555" t="s">
        <v>10</v>
      </c>
      <c r="U23" s="565"/>
      <c r="V23" s="565"/>
      <c r="W23" s="543"/>
      <c r="X23" s="543"/>
      <c r="Y23" s="543"/>
      <c r="Z23" s="543"/>
      <c r="AA23" s="543"/>
      <c r="AB23" s="543"/>
      <c r="AC23" s="543"/>
      <c r="AD23" s="543"/>
      <c r="AE23" s="543"/>
      <c r="AF23" s="543" t="s">
        <v>21</v>
      </c>
      <c r="AG23" s="543"/>
      <c r="AH23" s="543" t="s">
        <v>20</v>
      </c>
      <c r="AI23" s="543"/>
      <c r="AJ23" s="548" t="s">
        <v>19</v>
      </c>
      <c r="AK23" s="548" t="s">
        <v>18</v>
      </c>
      <c r="AL23" s="548" t="s">
        <v>17</v>
      </c>
      <c r="AM23" s="548" t="s">
        <v>16</v>
      </c>
      <c r="AN23" s="548" t="s">
        <v>15</v>
      </c>
      <c r="AO23" s="548" t="s">
        <v>14</v>
      </c>
      <c r="AP23" s="548" t="s">
        <v>13</v>
      </c>
      <c r="AQ23" s="566" t="s">
        <v>10</v>
      </c>
      <c r="AR23" s="543"/>
      <c r="AS23" s="543"/>
      <c r="AT23" s="543"/>
      <c r="AU23" s="543"/>
      <c r="AV23" s="552"/>
      <c r="AW23" s="334" t="s">
        <v>591</v>
      </c>
      <c r="AX23" s="334" t="s">
        <v>592</v>
      </c>
    </row>
    <row r="24" spans="1:50" s="21" customFormat="1" ht="96.75" customHeight="1" x14ac:dyDescent="0.25">
      <c r="A24" s="549"/>
      <c r="B24" s="561"/>
      <c r="C24" s="549"/>
      <c r="D24" s="549"/>
      <c r="E24" s="554"/>
      <c r="F24" s="545"/>
      <c r="G24" s="545"/>
      <c r="H24" s="545"/>
      <c r="I24" s="547"/>
      <c r="J24" s="547"/>
      <c r="K24" s="547"/>
      <c r="L24" s="545"/>
      <c r="M24" s="549"/>
      <c r="N24" s="549"/>
      <c r="O24" s="549"/>
      <c r="P24" s="543"/>
      <c r="Q24" s="543"/>
      <c r="R24" s="543"/>
      <c r="S24" s="556"/>
      <c r="T24" s="556"/>
      <c r="U24" s="565"/>
      <c r="V24" s="565"/>
      <c r="W24" s="543"/>
      <c r="X24" s="543"/>
      <c r="Y24" s="543"/>
      <c r="Z24" s="543"/>
      <c r="AA24" s="543"/>
      <c r="AB24" s="543"/>
      <c r="AC24" s="543"/>
      <c r="AD24" s="543"/>
      <c r="AE24" s="543"/>
      <c r="AF24" s="121" t="s">
        <v>12</v>
      </c>
      <c r="AG24" s="121" t="s">
        <v>11</v>
      </c>
      <c r="AH24" s="122" t="s">
        <v>1</v>
      </c>
      <c r="AI24" s="122" t="s">
        <v>10</v>
      </c>
      <c r="AJ24" s="549"/>
      <c r="AK24" s="549"/>
      <c r="AL24" s="549"/>
      <c r="AM24" s="549"/>
      <c r="AN24" s="549"/>
      <c r="AO24" s="549"/>
      <c r="AP24" s="549"/>
      <c r="AQ24" s="567"/>
      <c r="AR24" s="543"/>
      <c r="AS24" s="543"/>
      <c r="AT24" s="543"/>
      <c r="AU24" s="543"/>
      <c r="AV24" s="552"/>
      <c r="AW24" s="330">
        <f>SUM(AW26:AW48)</f>
        <v>601.17099999999982</v>
      </c>
      <c r="AX24" s="330">
        <f>SUM(AX26:AX55)</f>
        <v>822.26400000000001</v>
      </c>
    </row>
    <row r="25" spans="1:50" s="20" customFormat="1" ht="11.25" x14ac:dyDescent="0.2">
      <c r="A25" s="281">
        <v>1</v>
      </c>
      <c r="B25" s="281">
        <v>2</v>
      </c>
      <c r="C25" s="281">
        <v>4</v>
      </c>
      <c r="D25" s="281">
        <v>5</v>
      </c>
      <c r="E25" s="281">
        <v>6</v>
      </c>
      <c r="F25" s="281">
        <f t="shared" ref="F25:AV25" si="0">E25+1</f>
        <v>7</v>
      </c>
      <c r="G25" s="281">
        <f t="shared" si="0"/>
        <v>8</v>
      </c>
      <c r="H25" s="281">
        <f t="shared" si="0"/>
        <v>9</v>
      </c>
      <c r="I25" s="281">
        <f t="shared" si="0"/>
        <v>10</v>
      </c>
      <c r="J25" s="281">
        <f t="shared" si="0"/>
        <v>11</v>
      </c>
      <c r="K25" s="281">
        <f t="shared" si="0"/>
        <v>12</v>
      </c>
      <c r="L25" s="281">
        <f t="shared" si="0"/>
        <v>13</v>
      </c>
      <c r="M25" s="281">
        <f t="shared" si="0"/>
        <v>14</v>
      </c>
      <c r="N25" s="281">
        <f t="shared" si="0"/>
        <v>15</v>
      </c>
      <c r="O25" s="281">
        <f t="shared" si="0"/>
        <v>16</v>
      </c>
      <c r="P25" s="281">
        <f t="shared" si="0"/>
        <v>17</v>
      </c>
      <c r="Q25" s="416">
        <f t="shared" si="0"/>
        <v>18</v>
      </c>
      <c r="R25" s="281">
        <f t="shared" si="0"/>
        <v>19</v>
      </c>
      <c r="S25" s="281">
        <f t="shared" si="0"/>
        <v>20</v>
      </c>
      <c r="T25" s="281">
        <f t="shared" si="0"/>
        <v>21</v>
      </c>
      <c r="U25" s="281">
        <f t="shared" si="0"/>
        <v>22</v>
      </c>
      <c r="V25" s="281">
        <f t="shared" si="0"/>
        <v>23</v>
      </c>
      <c r="W25" s="281">
        <f t="shared" si="0"/>
        <v>24</v>
      </c>
      <c r="X25" s="281">
        <f t="shared" si="0"/>
        <v>25</v>
      </c>
      <c r="Y25" s="281">
        <f t="shared" si="0"/>
        <v>26</v>
      </c>
      <c r="Z25" s="281">
        <f t="shared" si="0"/>
        <v>27</v>
      </c>
      <c r="AA25" s="281">
        <f t="shared" si="0"/>
        <v>28</v>
      </c>
      <c r="AB25" s="281">
        <f t="shared" si="0"/>
        <v>29</v>
      </c>
      <c r="AC25" s="281">
        <f t="shared" si="0"/>
        <v>30</v>
      </c>
      <c r="AD25" s="281">
        <f t="shared" si="0"/>
        <v>31</v>
      </c>
      <c r="AE25" s="281">
        <f t="shared" si="0"/>
        <v>32</v>
      </c>
      <c r="AF25" s="281">
        <f t="shared" si="0"/>
        <v>33</v>
      </c>
      <c r="AG25" s="281">
        <f t="shared" si="0"/>
        <v>34</v>
      </c>
      <c r="AH25" s="281">
        <f t="shared" si="0"/>
        <v>35</v>
      </c>
      <c r="AI25" s="281">
        <f t="shared" si="0"/>
        <v>36</v>
      </c>
      <c r="AJ25" s="281">
        <f t="shared" si="0"/>
        <v>37</v>
      </c>
      <c r="AK25" s="281">
        <f t="shared" si="0"/>
        <v>38</v>
      </c>
      <c r="AL25" s="281">
        <f t="shared" si="0"/>
        <v>39</v>
      </c>
      <c r="AM25" s="281">
        <f t="shared" si="0"/>
        <v>40</v>
      </c>
      <c r="AN25" s="281">
        <f t="shared" si="0"/>
        <v>41</v>
      </c>
      <c r="AO25" s="281">
        <f t="shared" si="0"/>
        <v>42</v>
      </c>
      <c r="AP25" s="281">
        <f t="shared" si="0"/>
        <v>43</v>
      </c>
      <c r="AQ25" s="281">
        <f t="shared" si="0"/>
        <v>44</v>
      </c>
      <c r="AR25" s="281">
        <f t="shared" si="0"/>
        <v>45</v>
      </c>
      <c r="AS25" s="281">
        <f t="shared" si="0"/>
        <v>46</v>
      </c>
      <c r="AT25" s="281">
        <f t="shared" si="0"/>
        <v>47</v>
      </c>
      <c r="AU25" s="281">
        <f t="shared" si="0"/>
        <v>48</v>
      </c>
      <c r="AV25" s="281">
        <f t="shared" si="0"/>
        <v>49</v>
      </c>
    </row>
    <row r="26" spans="1:50" ht="75" x14ac:dyDescent="0.25">
      <c r="A26" s="361" t="s">
        <v>451</v>
      </c>
      <c r="B26" s="363" t="s">
        <v>741</v>
      </c>
      <c r="C26" s="363" t="s">
        <v>452</v>
      </c>
      <c r="D26" s="364" t="s">
        <v>598</v>
      </c>
      <c r="E26" s="365" t="s">
        <v>262</v>
      </c>
      <c r="F26" s="365" t="s">
        <v>262</v>
      </c>
      <c r="G26" s="365" t="s">
        <v>262</v>
      </c>
      <c r="H26" s="365" t="s">
        <v>262</v>
      </c>
      <c r="I26" s="365" t="s">
        <v>262</v>
      </c>
      <c r="J26" s="365" t="s">
        <v>262</v>
      </c>
      <c r="K26" s="365" t="s">
        <v>262</v>
      </c>
      <c r="L26" s="365" t="s">
        <v>262</v>
      </c>
      <c r="M26" s="362" t="s">
        <v>453</v>
      </c>
      <c r="N26" s="363" t="s">
        <v>454</v>
      </c>
      <c r="O26" s="363" t="s">
        <v>741</v>
      </c>
      <c r="P26" s="366">
        <v>41502</v>
      </c>
      <c r="Q26" s="417" t="s">
        <v>455</v>
      </c>
      <c r="R26" s="366">
        <v>29051</v>
      </c>
      <c r="S26" s="367" t="s">
        <v>456</v>
      </c>
      <c r="T26" s="367" t="s">
        <v>457</v>
      </c>
      <c r="U26" s="367">
        <v>12</v>
      </c>
      <c r="V26" s="367">
        <v>12</v>
      </c>
      <c r="W26" s="367" t="s">
        <v>458</v>
      </c>
      <c r="X26" s="368">
        <v>29041</v>
      </c>
      <c r="Y26" s="367"/>
      <c r="Z26" s="369">
        <v>2</v>
      </c>
      <c r="AA26" s="366">
        <v>27710</v>
      </c>
      <c r="AB26" s="366">
        <v>27710</v>
      </c>
      <c r="AC26" s="367" t="s">
        <v>458</v>
      </c>
      <c r="AD26" s="370">
        <v>32698</v>
      </c>
      <c r="AE26" s="370">
        <v>0</v>
      </c>
      <c r="AF26" s="371" t="s">
        <v>459</v>
      </c>
      <c r="AG26" s="367" t="s">
        <v>460</v>
      </c>
      <c r="AH26" s="367" t="s">
        <v>461</v>
      </c>
      <c r="AI26" s="367" t="s">
        <v>462</v>
      </c>
      <c r="AJ26" s="367" t="s">
        <v>463</v>
      </c>
      <c r="AK26" s="367" t="s">
        <v>464</v>
      </c>
      <c r="AL26" s="362"/>
      <c r="AM26" s="362"/>
      <c r="AN26" s="372"/>
      <c r="AO26" s="362"/>
      <c r="AP26" s="367" t="s">
        <v>465</v>
      </c>
      <c r="AQ26" s="367" t="s">
        <v>465</v>
      </c>
      <c r="AR26" s="367" t="s">
        <v>465</v>
      </c>
      <c r="AS26" s="367" t="s">
        <v>465</v>
      </c>
      <c r="AT26" s="367" t="s">
        <v>466</v>
      </c>
      <c r="AU26" s="363"/>
      <c r="AV26" s="363" t="s">
        <v>735</v>
      </c>
      <c r="AW26" s="578">
        <v>32.698</v>
      </c>
      <c r="AX26" s="578">
        <v>32.31</v>
      </c>
    </row>
    <row r="27" spans="1:50" x14ac:dyDescent="0.25">
      <c r="A27" s="361"/>
      <c r="B27" s="362"/>
      <c r="C27" s="363"/>
      <c r="D27" s="362"/>
      <c r="E27" s="369"/>
      <c r="F27" s="369"/>
      <c r="G27" s="369"/>
      <c r="H27" s="369"/>
      <c r="I27" s="369"/>
      <c r="J27" s="369"/>
      <c r="K27" s="369"/>
      <c r="L27" s="369"/>
      <c r="M27" s="362"/>
      <c r="N27" s="363"/>
      <c r="O27" s="363"/>
      <c r="P27" s="373"/>
      <c r="Q27" s="417"/>
      <c r="R27" s="373"/>
      <c r="S27" s="367"/>
      <c r="T27" s="367"/>
      <c r="U27" s="367"/>
      <c r="V27" s="367"/>
      <c r="W27" s="367" t="s">
        <v>467</v>
      </c>
      <c r="X27" s="368">
        <v>29011</v>
      </c>
      <c r="Y27" s="367"/>
      <c r="Z27" s="372"/>
      <c r="AA27" s="366">
        <v>28843</v>
      </c>
      <c r="AB27" s="373"/>
      <c r="AC27" s="373"/>
      <c r="AD27" s="373"/>
      <c r="AE27" s="373"/>
      <c r="AF27" s="369"/>
      <c r="AG27" s="362"/>
      <c r="AH27" s="372"/>
      <c r="AI27" s="372"/>
      <c r="AJ27" s="372"/>
      <c r="AK27" s="372"/>
      <c r="AL27" s="362"/>
      <c r="AM27" s="362"/>
      <c r="AN27" s="372"/>
      <c r="AO27" s="362"/>
      <c r="AP27" s="372"/>
      <c r="AQ27" s="372"/>
      <c r="AR27" s="372"/>
      <c r="AS27" s="372"/>
      <c r="AT27" s="372"/>
      <c r="AU27" s="362"/>
      <c r="AV27" s="362"/>
      <c r="AW27" s="578"/>
      <c r="AX27" s="578"/>
    </row>
    <row r="28" spans="1:50" x14ac:dyDescent="0.25">
      <c r="A28" s="361"/>
      <c r="B28" s="362"/>
      <c r="C28" s="363"/>
      <c r="D28" s="362"/>
      <c r="E28" s="369"/>
      <c r="F28" s="369"/>
      <c r="G28" s="369"/>
      <c r="H28" s="369"/>
      <c r="I28" s="369"/>
      <c r="J28" s="369"/>
      <c r="K28" s="369"/>
      <c r="L28" s="369"/>
      <c r="M28" s="362"/>
      <c r="N28" s="363"/>
      <c r="O28" s="363"/>
      <c r="P28" s="373"/>
      <c r="Q28" s="417"/>
      <c r="R28" s="373"/>
      <c r="S28" s="367"/>
      <c r="T28" s="367"/>
      <c r="U28" s="367"/>
      <c r="V28" s="367"/>
      <c r="W28" s="367" t="s">
        <v>468</v>
      </c>
      <c r="X28" s="368">
        <v>29009</v>
      </c>
      <c r="Y28" s="367"/>
      <c r="Z28" s="372"/>
      <c r="AA28" s="366">
        <v>27881</v>
      </c>
      <c r="AB28" s="373"/>
      <c r="AC28" s="373"/>
      <c r="AD28" s="373"/>
      <c r="AE28" s="373"/>
      <c r="AF28" s="369"/>
      <c r="AG28" s="362"/>
      <c r="AH28" s="372"/>
      <c r="AI28" s="372"/>
      <c r="AJ28" s="372"/>
      <c r="AK28" s="372"/>
      <c r="AL28" s="362"/>
      <c r="AM28" s="362"/>
      <c r="AN28" s="372"/>
      <c r="AO28" s="362"/>
      <c r="AP28" s="372"/>
      <c r="AQ28" s="372"/>
      <c r="AR28" s="372"/>
      <c r="AS28" s="372"/>
      <c r="AT28" s="372"/>
      <c r="AU28" s="362"/>
      <c r="AV28" s="362"/>
      <c r="AW28" s="578"/>
      <c r="AX28" s="578"/>
    </row>
    <row r="29" spans="1:50" x14ac:dyDescent="0.25">
      <c r="A29" s="361"/>
      <c r="B29" s="362"/>
      <c r="C29" s="363"/>
      <c r="D29" s="362"/>
      <c r="E29" s="369"/>
      <c r="F29" s="369"/>
      <c r="G29" s="369"/>
      <c r="H29" s="369"/>
      <c r="I29" s="369"/>
      <c r="J29" s="369"/>
      <c r="K29" s="369"/>
      <c r="L29" s="369"/>
      <c r="M29" s="362"/>
      <c r="N29" s="363"/>
      <c r="O29" s="363"/>
      <c r="P29" s="373"/>
      <c r="Q29" s="417"/>
      <c r="R29" s="373"/>
      <c r="S29" s="367"/>
      <c r="T29" s="367"/>
      <c r="U29" s="367"/>
      <c r="V29" s="367"/>
      <c r="W29" s="367" t="s">
        <v>469</v>
      </c>
      <c r="X29" s="368">
        <v>29048</v>
      </c>
      <c r="Y29" s="367" t="s">
        <v>469</v>
      </c>
      <c r="Z29" s="372"/>
      <c r="AA29" s="366"/>
      <c r="AB29" s="373"/>
      <c r="AC29" s="373"/>
      <c r="AD29" s="373"/>
      <c r="AE29" s="373"/>
      <c r="AF29" s="369"/>
      <c r="AG29" s="362"/>
      <c r="AH29" s="372"/>
      <c r="AI29" s="372"/>
      <c r="AJ29" s="372"/>
      <c r="AK29" s="372"/>
      <c r="AL29" s="362"/>
      <c r="AM29" s="362"/>
      <c r="AN29" s="372"/>
      <c r="AO29" s="362"/>
      <c r="AP29" s="372"/>
      <c r="AQ29" s="372"/>
      <c r="AR29" s="372"/>
      <c r="AS29" s="372"/>
      <c r="AT29" s="372"/>
      <c r="AU29" s="362"/>
      <c r="AV29" s="362"/>
      <c r="AW29" s="578"/>
      <c r="AX29" s="578"/>
    </row>
    <row r="30" spans="1:50" ht="30" x14ac:dyDescent="0.25">
      <c r="A30" s="361"/>
      <c r="B30" s="362"/>
      <c r="C30" s="363"/>
      <c r="D30" s="362"/>
      <c r="E30" s="369"/>
      <c r="F30" s="369"/>
      <c r="G30" s="369"/>
      <c r="H30" s="369"/>
      <c r="I30" s="369"/>
      <c r="J30" s="369"/>
      <c r="K30" s="369"/>
      <c r="L30" s="369"/>
      <c r="M30" s="362"/>
      <c r="N30" s="363"/>
      <c r="O30" s="363"/>
      <c r="P30" s="373"/>
      <c r="Q30" s="417"/>
      <c r="R30" s="373"/>
      <c r="S30" s="367"/>
      <c r="T30" s="367"/>
      <c r="U30" s="367"/>
      <c r="V30" s="367"/>
      <c r="W30" s="367" t="s">
        <v>470</v>
      </c>
      <c r="X30" s="368">
        <v>22744</v>
      </c>
      <c r="Y30" s="367" t="s">
        <v>470</v>
      </c>
      <c r="Z30" s="372"/>
      <c r="AA30" s="366"/>
      <c r="AB30" s="373"/>
      <c r="AC30" s="373"/>
      <c r="AD30" s="373"/>
      <c r="AE30" s="373"/>
      <c r="AF30" s="369"/>
      <c r="AG30" s="362"/>
      <c r="AH30" s="372"/>
      <c r="AI30" s="372"/>
      <c r="AJ30" s="372"/>
      <c r="AK30" s="372"/>
      <c r="AL30" s="362"/>
      <c r="AM30" s="362"/>
      <c r="AN30" s="372"/>
      <c r="AO30" s="362"/>
      <c r="AP30" s="372"/>
      <c r="AQ30" s="372"/>
      <c r="AR30" s="372"/>
      <c r="AS30" s="372"/>
      <c r="AT30" s="372"/>
      <c r="AU30" s="362"/>
      <c r="AV30" s="362"/>
      <c r="AW30" s="578"/>
      <c r="AX30" s="578"/>
    </row>
    <row r="31" spans="1:50" x14ac:dyDescent="0.25">
      <c r="A31" s="361"/>
      <c r="B31" s="362"/>
      <c r="C31" s="363"/>
      <c r="D31" s="362"/>
      <c r="E31" s="369"/>
      <c r="F31" s="369"/>
      <c r="G31" s="369"/>
      <c r="H31" s="369"/>
      <c r="I31" s="369"/>
      <c r="J31" s="369"/>
      <c r="K31" s="369"/>
      <c r="L31" s="369"/>
      <c r="M31" s="362"/>
      <c r="N31" s="363"/>
      <c r="O31" s="363"/>
      <c r="P31" s="373"/>
      <c r="Q31" s="417"/>
      <c r="R31" s="373"/>
      <c r="S31" s="367"/>
      <c r="T31" s="367"/>
      <c r="U31" s="367"/>
      <c r="V31" s="367"/>
      <c r="W31" s="367" t="s">
        <v>471</v>
      </c>
      <c r="X31" s="368">
        <v>29051</v>
      </c>
      <c r="Y31" s="367" t="s">
        <v>471</v>
      </c>
      <c r="Z31" s="372"/>
      <c r="AA31" s="366"/>
      <c r="AB31" s="373"/>
      <c r="AC31" s="373"/>
      <c r="AD31" s="373"/>
      <c r="AE31" s="373"/>
      <c r="AF31" s="369"/>
      <c r="AG31" s="362"/>
      <c r="AH31" s="372"/>
      <c r="AI31" s="372"/>
      <c r="AJ31" s="372"/>
      <c r="AK31" s="372"/>
      <c r="AL31" s="362"/>
      <c r="AM31" s="362"/>
      <c r="AN31" s="372"/>
      <c r="AO31" s="362"/>
      <c r="AP31" s="372"/>
      <c r="AQ31" s="372"/>
      <c r="AR31" s="372"/>
      <c r="AS31" s="372"/>
      <c r="AT31" s="372"/>
      <c r="AU31" s="362"/>
      <c r="AV31" s="362"/>
      <c r="AW31" s="578"/>
      <c r="AX31" s="578"/>
    </row>
    <row r="32" spans="1:50" ht="30" x14ac:dyDescent="0.25">
      <c r="A32" s="361"/>
      <c r="B32" s="362"/>
      <c r="C32" s="363"/>
      <c r="D32" s="362"/>
      <c r="E32" s="369"/>
      <c r="F32" s="369"/>
      <c r="G32" s="369"/>
      <c r="H32" s="369"/>
      <c r="I32" s="369"/>
      <c r="J32" s="369"/>
      <c r="K32" s="369"/>
      <c r="L32" s="369"/>
      <c r="M32" s="362"/>
      <c r="N32" s="363"/>
      <c r="O32" s="363"/>
      <c r="P32" s="373"/>
      <c r="Q32" s="417"/>
      <c r="R32" s="373"/>
      <c r="S32" s="367"/>
      <c r="T32" s="367"/>
      <c r="U32" s="367"/>
      <c r="V32" s="367"/>
      <c r="W32" s="367" t="s">
        <v>472</v>
      </c>
      <c r="X32" s="368">
        <v>29040</v>
      </c>
      <c r="Y32" s="367" t="s">
        <v>472</v>
      </c>
      <c r="Z32" s="372"/>
      <c r="AA32" s="366"/>
      <c r="AB32" s="373"/>
      <c r="AC32" s="373"/>
      <c r="AD32" s="373"/>
      <c r="AE32" s="373"/>
      <c r="AF32" s="369"/>
      <c r="AG32" s="362"/>
      <c r="AH32" s="372"/>
      <c r="AI32" s="372"/>
      <c r="AJ32" s="372"/>
      <c r="AK32" s="372"/>
      <c r="AL32" s="362"/>
      <c r="AM32" s="362"/>
      <c r="AN32" s="372"/>
      <c r="AO32" s="362"/>
      <c r="AP32" s="372"/>
      <c r="AQ32" s="372"/>
      <c r="AR32" s="372"/>
      <c r="AS32" s="372"/>
      <c r="AT32" s="372"/>
      <c r="AU32" s="362"/>
      <c r="AV32" s="362"/>
      <c r="AW32" s="578"/>
      <c r="AX32" s="578"/>
    </row>
    <row r="33" spans="1:150" x14ac:dyDescent="0.25">
      <c r="A33" s="361"/>
      <c r="B33" s="362"/>
      <c r="C33" s="363"/>
      <c r="D33" s="362"/>
      <c r="E33" s="369"/>
      <c r="F33" s="369"/>
      <c r="G33" s="369"/>
      <c r="H33" s="369"/>
      <c r="I33" s="369"/>
      <c r="J33" s="369"/>
      <c r="K33" s="369"/>
      <c r="L33" s="369"/>
      <c r="M33" s="362"/>
      <c r="N33" s="363"/>
      <c r="O33" s="363"/>
      <c r="P33" s="373"/>
      <c r="Q33" s="417"/>
      <c r="R33" s="373"/>
      <c r="S33" s="367"/>
      <c r="T33" s="367"/>
      <c r="U33" s="367"/>
      <c r="V33" s="367"/>
      <c r="W33" s="367" t="s">
        <v>473</v>
      </c>
      <c r="X33" s="368">
        <v>28910</v>
      </c>
      <c r="Y33" s="367" t="s">
        <v>473</v>
      </c>
      <c r="Z33" s="372"/>
      <c r="AA33" s="366"/>
      <c r="AB33" s="373"/>
      <c r="AC33" s="373"/>
      <c r="AD33" s="373"/>
      <c r="AE33" s="373"/>
      <c r="AF33" s="369"/>
      <c r="AG33" s="362"/>
      <c r="AH33" s="372"/>
      <c r="AI33" s="372"/>
      <c r="AJ33" s="372"/>
      <c r="AK33" s="372"/>
      <c r="AL33" s="362"/>
      <c r="AM33" s="362"/>
      <c r="AN33" s="372"/>
      <c r="AO33" s="362"/>
      <c r="AP33" s="372"/>
      <c r="AQ33" s="372"/>
      <c r="AR33" s="372"/>
      <c r="AS33" s="372"/>
      <c r="AT33" s="372"/>
      <c r="AU33" s="362"/>
      <c r="AV33" s="362"/>
      <c r="AW33" s="578"/>
      <c r="AX33" s="578"/>
    </row>
    <row r="34" spans="1:150" ht="30" x14ac:dyDescent="0.25">
      <c r="A34" s="361"/>
      <c r="B34" s="362"/>
      <c r="C34" s="363"/>
      <c r="D34" s="362"/>
      <c r="E34" s="369"/>
      <c r="F34" s="369"/>
      <c r="G34" s="369"/>
      <c r="H34" s="369"/>
      <c r="I34" s="369"/>
      <c r="J34" s="369"/>
      <c r="K34" s="369"/>
      <c r="L34" s="369"/>
      <c r="M34" s="362"/>
      <c r="N34" s="363"/>
      <c r="O34" s="363"/>
      <c r="P34" s="373"/>
      <c r="Q34" s="417"/>
      <c r="R34" s="373"/>
      <c r="S34" s="367"/>
      <c r="T34" s="367"/>
      <c r="U34" s="367"/>
      <c r="V34" s="367"/>
      <c r="W34" s="367" t="s">
        <v>474</v>
      </c>
      <c r="X34" s="368">
        <v>18592</v>
      </c>
      <c r="Y34" s="367" t="s">
        <v>474</v>
      </c>
      <c r="Z34" s="372"/>
      <c r="AA34" s="366"/>
      <c r="AB34" s="373"/>
      <c r="AC34" s="373"/>
      <c r="AD34" s="373"/>
      <c r="AE34" s="373"/>
      <c r="AF34" s="369"/>
      <c r="AG34" s="362"/>
      <c r="AH34" s="372"/>
      <c r="AI34" s="372"/>
      <c r="AJ34" s="372"/>
      <c r="AK34" s="372"/>
      <c r="AL34" s="362"/>
      <c r="AM34" s="362"/>
      <c r="AN34" s="372"/>
      <c r="AO34" s="362"/>
      <c r="AP34" s="372"/>
      <c r="AQ34" s="372"/>
      <c r="AR34" s="372"/>
      <c r="AS34" s="372"/>
      <c r="AT34" s="372"/>
      <c r="AU34" s="362"/>
      <c r="AV34" s="362"/>
      <c r="AW34" s="578"/>
      <c r="AX34" s="578"/>
    </row>
    <row r="35" spans="1:150" x14ac:dyDescent="0.25">
      <c r="A35" s="361"/>
      <c r="B35" s="362"/>
      <c r="C35" s="363"/>
      <c r="D35" s="362"/>
      <c r="E35" s="369"/>
      <c r="F35" s="369"/>
      <c r="G35" s="369"/>
      <c r="H35" s="369"/>
      <c r="I35" s="369"/>
      <c r="J35" s="369"/>
      <c r="K35" s="369"/>
      <c r="L35" s="369"/>
      <c r="M35" s="362"/>
      <c r="N35" s="363"/>
      <c r="O35" s="363"/>
      <c r="P35" s="373"/>
      <c r="Q35" s="417"/>
      <c r="R35" s="373"/>
      <c r="S35" s="367"/>
      <c r="T35" s="367"/>
      <c r="U35" s="367"/>
      <c r="V35" s="367"/>
      <c r="W35" s="367" t="s">
        <v>475</v>
      </c>
      <c r="X35" s="368">
        <v>28952</v>
      </c>
      <c r="Y35" s="367" t="s">
        <v>475</v>
      </c>
      <c r="Z35" s="372"/>
      <c r="AA35" s="366"/>
      <c r="AB35" s="373"/>
      <c r="AC35" s="373"/>
      <c r="AD35" s="373"/>
      <c r="AE35" s="373"/>
      <c r="AF35" s="369"/>
      <c r="AG35" s="362"/>
      <c r="AH35" s="372"/>
      <c r="AI35" s="372"/>
      <c r="AJ35" s="372"/>
      <c r="AK35" s="372"/>
      <c r="AL35" s="362"/>
      <c r="AM35" s="362"/>
      <c r="AN35" s="372"/>
      <c r="AO35" s="362"/>
      <c r="AP35" s="372"/>
      <c r="AQ35" s="372"/>
      <c r="AR35" s="372"/>
      <c r="AS35" s="372"/>
      <c r="AT35" s="372"/>
      <c r="AU35" s="362"/>
      <c r="AV35" s="362"/>
      <c r="AW35" s="578"/>
      <c r="AX35" s="578"/>
    </row>
    <row r="36" spans="1:150" x14ac:dyDescent="0.25">
      <c r="A36" s="361"/>
      <c r="B36" s="362"/>
      <c r="C36" s="363"/>
      <c r="D36" s="362"/>
      <c r="E36" s="369"/>
      <c r="F36" s="369"/>
      <c r="G36" s="369"/>
      <c r="H36" s="369"/>
      <c r="I36" s="369"/>
      <c r="J36" s="369"/>
      <c r="K36" s="369"/>
      <c r="L36" s="369"/>
      <c r="M36" s="362"/>
      <c r="N36" s="363"/>
      <c r="O36" s="363"/>
      <c r="P36" s="373"/>
      <c r="Q36" s="417"/>
      <c r="R36" s="373"/>
      <c r="S36" s="367"/>
      <c r="T36" s="367"/>
      <c r="U36" s="367"/>
      <c r="V36" s="367"/>
      <c r="W36" s="367" t="s">
        <v>476</v>
      </c>
      <c r="X36" s="368">
        <v>28966</v>
      </c>
      <c r="Y36" s="367"/>
      <c r="Z36" s="372"/>
      <c r="AA36" s="366">
        <v>28966</v>
      </c>
      <c r="AB36" s="373"/>
      <c r="AC36" s="373"/>
      <c r="AD36" s="373"/>
      <c r="AE36" s="373"/>
      <c r="AF36" s="369"/>
      <c r="AG36" s="362"/>
      <c r="AH36" s="372"/>
      <c r="AI36" s="372"/>
      <c r="AJ36" s="372"/>
      <c r="AK36" s="372"/>
      <c r="AL36" s="362"/>
      <c r="AM36" s="362"/>
      <c r="AN36" s="372"/>
      <c r="AO36" s="362"/>
      <c r="AP36" s="372"/>
      <c r="AQ36" s="372"/>
      <c r="AR36" s="372"/>
      <c r="AS36" s="372"/>
      <c r="AT36" s="372"/>
      <c r="AU36" s="362"/>
      <c r="AV36" s="362"/>
      <c r="AW36" s="578"/>
      <c r="AX36" s="578"/>
    </row>
    <row r="37" spans="1:150" ht="30" x14ac:dyDescent="0.25">
      <c r="A37" s="361"/>
      <c r="B37" s="362"/>
      <c r="C37" s="363"/>
      <c r="D37" s="362"/>
      <c r="E37" s="369"/>
      <c r="F37" s="369"/>
      <c r="G37" s="369"/>
      <c r="H37" s="369"/>
      <c r="I37" s="369"/>
      <c r="J37" s="369"/>
      <c r="K37" s="369"/>
      <c r="L37" s="369"/>
      <c r="M37" s="362"/>
      <c r="N37" s="363"/>
      <c r="O37" s="363"/>
      <c r="P37" s="373"/>
      <c r="Q37" s="417"/>
      <c r="R37" s="373"/>
      <c r="S37" s="367"/>
      <c r="T37" s="367"/>
      <c r="U37" s="367"/>
      <c r="V37" s="367"/>
      <c r="W37" s="367" t="s">
        <v>477</v>
      </c>
      <c r="X37" s="368">
        <v>29048</v>
      </c>
      <c r="Y37" s="367"/>
      <c r="Z37" s="372"/>
      <c r="AA37" s="366">
        <v>29048</v>
      </c>
      <c r="AB37" s="373"/>
      <c r="AC37" s="373"/>
      <c r="AD37" s="373"/>
      <c r="AE37" s="373"/>
      <c r="AF37" s="369"/>
      <c r="AG37" s="362"/>
      <c r="AH37" s="372"/>
      <c r="AI37" s="372"/>
      <c r="AJ37" s="372"/>
      <c r="AK37" s="372"/>
      <c r="AL37" s="362"/>
      <c r="AM37" s="362"/>
      <c r="AN37" s="372"/>
      <c r="AO37" s="362"/>
      <c r="AP37" s="372"/>
      <c r="AQ37" s="372"/>
      <c r="AR37" s="372"/>
      <c r="AS37" s="372"/>
      <c r="AT37" s="372"/>
      <c r="AU37" s="362"/>
      <c r="AV37" s="362"/>
      <c r="AW37" s="578"/>
      <c r="AX37" s="578"/>
    </row>
    <row r="38" spans="1:150" ht="120" x14ac:dyDescent="0.25">
      <c r="A38" s="374">
        <v>1</v>
      </c>
      <c r="B38" s="377" t="s">
        <v>740</v>
      </c>
      <c r="C38" s="376" t="s">
        <v>452</v>
      </c>
      <c r="D38" s="364" t="s">
        <v>598</v>
      </c>
      <c r="E38" s="365" t="s">
        <v>262</v>
      </c>
      <c r="F38" s="365" t="s">
        <v>262</v>
      </c>
      <c r="G38" s="365" t="s">
        <v>262</v>
      </c>
      <c r="H38" s="365" t="s">
        <v>262</v>
      </c>
      <c r="I38" s="365" t="s">
        <v>262</v>
      </c>
      <c r="J38" s="365" t="s">
        <v>262</v>
      </c>
      <c r="K38" s="365" t="s">
        <v>262</v>
      </c>
      <c r="L38" s="365" t="s">
        <v>262</v>
      </c>
      <c r="M38" s="376" t="s">
        <v>596</v>
      </c>
      <c r="N38" s="376" t="s">
        <v>597</v>
      </c>
      <c r="O38" s="377" t="s">
        <v>740</v>
      </c>
      <c r="P38" s="407" t="s">
        <v>608</v>
      </c>
      <c r="Q38" s="417" t="s">
        <v>627</v>
      </c>
      <c r="R38" s="407" t="s">
        <v>609</v>
      </c>
      <c r="S38" s="407" t="s">
        <v>610</v>
      </c>
      <c r="T38" s="407" t="s">
        <v>610</v>
      </c>
      <c r="U38" s="382" t="s">
        <v>64</v>
      </c>
      <c r="V38" s="382" t="s">
        <v>64</v>
      </c>
      <c r="W38" s="407" t="s">
        <v>611</v>
      </c>
      <c r="X38" s="409">
        <v>462250</v>
      </c>
      <c r="Y38" s="407" t="s">
        <v>612</v>
      </c>
      <c r="Z38" s="407" t="s">
        <v>613</v>
      </c>
      <c r="AA38" s="409" t="s">
        <v>262</v>
      </c>
      <c r="AB38" s="409">
        <v>462250</v>
      </c>
      <c r="AC38" s="407" t="s">
        <v>611</v>
      </c>
      <c r="AD38" s="378">
        <v>554670</v>
      </c>
      <c r="AE38" s="378">
        <v>554670</v>
      </c>
      <c r="AF38" s="407" t="s">
        <v>614</v>
      </c>
      <c r="AG38" s="407" t="s">
        <v>614</v>
      </c>
      <c r="AH38" s="407" t="s">
        <v>614</v>
      </c>
      <c r="AI38" s="407" t="s">
        <v>614</v>
      </c>
      <c r="AJ38" s="407" t="s">
        <v>614</v>
      </c>
      <c r="AK38" s="407" t="s">
        <v>614</v>
      </c>
      <c r="AL38" s="407" t="s">
        <v>615</v>
      </c>
      <c r="AM38" s="407" t="s">
        <v>615</v>
      </c>
      <c r="AN38" s="407" t="s">
        <v>615</v>
      </c>
      <c r="AO38" s="407" t="s">
        <v>615</v>
      </c>
      <c r="AP38" s="407" t="s">
        <v>612</v>
      </c>
      <c r="AQ38" s="379">
        <v>43798</v>
      </c>
      <c r="AR38" s="407" t="s">
        <v>608</v>
      </c>
      <c r="AS38" s="379">
        <v>43862</v>
      </c>
      <c r="AT38" s="379">
        <v>44336</v>
      </c>
      <c r="AU38" s="376"/>
      <c r="AV38" s="376" t="s">
        <v>736</v>
      </c>
      <c r="AW38" s="578">
        <v>554.66999999999996</v>
      </c>
      <c r="AX38" s="578">
        <v>495.892</v>
      </c>
    </row>
    <row r="39" spans="1:150" s="384" customFormat="1" ht="105" x14ac:dyDescent="0.25">
      <c r="A39" s="380">
        <v>2</v>
      </c>
      <c r="B39" s="377" t="s">
        <v>740</v>
      </c>
      <c r="C39" s="377" t="s">
        <v>452</v>
      </c>
      <c r="D39" s="365" t="s">
        <v>262</v>
      </c>
      <c r="E39" s="365" t="s">
        <v>262</v>
      </c>
      <c r="F39" s="365" t="s">
        <v>262</v>
      </c>
      <c r="G39" s="365" t="s">
        <v>262</v>
      </c>
      <c r="H39" s="365" t="s">
        <v>262</v>
      </c>
      <c r="I39" s="365" t="s">
        <v>262</v>
      </c>
      <c r="J39" s="365" t="s">
        <v>262</v>
      </c>
      <c r="K39" s="365" t="s">
        <v>262</v>
      </c>
      <c r="L39" s="365" t="s">
        <v>262</v>
      </c>
      <c r="M39" s="381" t="s">
        <v>507</v>
      </c>
      <c r="N39" s="377" t="s">
        <v>505</v>
      </c>
      <c r="O39" s="377" t="s">
        <v>740</v>
      </c>
      <c r="P39" s="370">
        <v>18</v>
      </c>
      <c r="Q39" s="417" t="s">
        <v>455</v>
      </c>
      <c r="R39" s="370">
        <v>18</v>
      </c>
      <c r="S39" s="382" t="s">
        <v>506</v>
      </c>
      <c r="T39" s="382" t="s">
        <v>506</v>
      </c>
      <c r="U39" s="382" t="s">
        <v>64</v>
      </c>
      <c r="V39" s="382" t="s">
        <v>64</v>
      </c>
      <c r="W39" s="383" t="s">
        <v>508</v>
      </c>
      <c r="X39" s="370">
        <v>18</v>
      </c>
      <c r="AB39" s="370">
        <v>18</v>
      </c>
      <c r="AC39" s="383" t="s">
        <v>508</v>
      </c>
      <c r="AD39" s="370">
        <v>18</v>
      </c>
      <c r="AH39" s="385" t="s">
        <v>509</v>
      </c>
      <c r="AI39" s="385" t="s">
        <v>509</v>
      </c>
      <c r="AJ39" s="385" t="s">
        <v>509</v>
      </c>
      <c r="AK39" s="385" t="s">
        <v>509</v>
      </c>
      <c r="AP39" s="385" t="s">
        <v>510</v>
      </c>
      <c r="AQ39" s="385" t="s">
        <v>510</v>
      </c>
      <c r="AR39" s="385" t="s">
        <v>511</v>
      </c>
      <c r="AS39" s="385" t="s">
        <v>511</v>
      </c>
      <c r="AT39" s="385" t="s">
        <v>557</v>
      </c>
      <c r="AU39" s="363"/>
      <c r="AV39" s="386" t="s">
        <v>737</v>
      </c>
      <c r="AW39" s="387">
        <v>2.9000000000000001E-2</v>
      </c>
      <c r="AX39" s="387">
        <v>2.9000000000000001E-2</v>
      </c>
      <c r="AY39" s="387"/>
      <c r="AZ39" s="387"/>
      <c r="BA39" s="387"/>
      <c r="BB39" s="387"/>
      <c r="BC39" s="387"/>
      <c r="BD39" s="387"/>
      <c r="BE39" s="387"/>
      <c r="BF39" s="387"/>
      <c r="BG39" s="387"/>
      <c r="BH39" s="387"/>
      <c r="BI39" s="387"/>
      <c r="BJ39" s="387"/>
      <c r="BK39" s="387"/>
      <c r="BL39" s="387"/>
      <c r="BM39" s="387"/>
      <c r="BN39" s="387"/>
      <c r="BO39" s="387"/>
      <c r="BP39" s="387"/>
      <c r="BQ39" s="387"/>
      <c r="BR39" s="387"/>
      <c r="BS39" s="387"/>
      <c r="BT39" s="387"/>
      <c r="BU39" s="387"/>
      <c r="BV39" s="387"/>
      <c r="BW39" s="387"/>
      <c r="BX39" s="387"/>
      <c r="BY39" s="387"/>
      <c r="BZ39" s="387"/>
      <c r="CA39" s="387"/>
      <c r="CB39" s="387"/>
      <c r="CC39" s="387"/>
      <c r="CD39" s="387"/>
      <c r="CE39" s="387"/>
      <c r="CF39" s="387"/>
      <c r="CG39" s="387"/>
      <c r="CH39" s="387"/>
      <c r="CI39" s="387"/>
      <c r="CJ39" s="387"/>
      <c r="CK39" s="387"/>
      <c r="CL39" s="387"/>
      <c r="CM39" s="387"/>
      <c r="CN39" s="387"/>
      <c r="CO39" s="387"/>
      <c r="CP39" s="387"/>
      <c r="CQ39" s="387"/>
      <c r="CR39" s="387"/>
      <c r="CS39" s="387"/>
      <c r="CT39" s="387"/>
      <c r="CU39" s="387"/>
      <c r="CV39" s="387"/>
      <c r="CW39" s="387"/>
      <c r="CX39" s="387"/>
      <c r="CY39" s="387"/>
      <c r="CZ39" s="387"/>
      <c r="DA39" s="387"/>
      <c r="DB39" s="387"/>
      <c r="DC39" s="387"/>
      <c r="DD39" s="387"/>
      <c r="DE39" s="387"/>
      <c r="DF39" s="387"/>
      <c r="DG39" s="387"/>
      <c r="DH39" s="387"/>
      <c r="DI39" s="387"/>
      <c r="DJ39" s="387"/>
      <c r="DK39" s="387"/>
      <c r="DL39" s="387"/>
      <c r="DM39" s="387"/>
      <c r="DN39" s="387"/>
      <c r="DO39" s="387"/>
      <c r="DP39" s="387"/>
      <c r="DQ39" s="387"/>
      <c r="DR39" s="387"/>
      <c r="DS39" s="387"/>
      <c r="DT39" s="387"/>
      <c r="DU39" s="387"/>
      <c r="DV39" s="387"/>
      <c r="DW39" s="387"/>
      <c r="DX39" s="387"/>
      <c r="DY39" s="387"/>
      <c r="DZ39" s="387"/>
      <c r="EA39" s="387"/>
      <c r="EB39" s="387"/>
      <c r="EC39" s="387"/>
      <c r="ED39" s="387"/>
      <c r="EE39" s="387"/>
      <c r="EF39" s="387"/>
      <c r="EG39" s="387"/>
      <c r="EH39" s="387"/>
      <c r="EI39" s="387"/>
      <c r="EJ39" s="387"/>
      <c r="EK39" s="387"/>
      <c r="EL39" s="387"/>
      <c r="EM39" s="387"/>
      <c r="EN39" s="387"/>
      <c r="EO39" s="387"/>
      <c r="EP39" s="387"/>
      <c r="EQ39" s="387"/>
      <c r="ER39" s="387"/>
      <c r="ES39" s="387"/>
      <c r="ET39" s="387"/>
    </row>
    <row r="40" spans="1:150" s="387" customFormat="1" ht="105" x14ac:dyDescent="0.25">
      <c r="A40" s="374">
        <v>3</v>
      </c>
      <c r="B40" s="377" t="s">
        <v>740</v>
      </c>
      <c r="C40" s="376" t="s">
        <v>452</v>
      </c>
      <c r="D40" s="364" t="s">
        <v>598</v>
      </c>
      <c r="E40" s="365" t="s">
        <v>262</v>
      </c>
      <c r="F40" s="365" t="s">
        <v>262</v>
      </c>
      <c r="G40" s="365" t="s">
        <v>262</v>
      </c>
      <c r="H40" s="365" t="s">
        <v>262</v>
      </c>
      <c r="I40" s="365" t="s">
        <v>262</v>
      </c>
      <c r="J40" s="365" t="s">
        <v>262</v>
      </c>
      <c r="K40" s="365" t="s">
        <v>262</v>
      </c>
      <c r="L40" s="365" t="s">
        <v>262</v>
      </c>
      <c r="M40" s="388" t="s">
        <v>507</v>
      </c>
      <c r="N40" s="376" t="s">
        <v>599</v>
      </c>
      <c r="O40" s="377" t="s">
        <v>740</v>
      </c>
      <c r="P40" s="407" t="s">
        <v>608</v>
      </c>
      <c r="Q40" s="417" t="s">
        <v>627</v>
      </c>
      <c r="R40" s="407" t="s">
        <v>609</v>
      </c>
      <c r="S40" s="407" t="s">
        <v>610</v>
      </c>
      <c r="T40" s="407" t="s">
        <v>610</v>
      </c>
      <c r="U40" s="382" t="s">
        <v>64</v>
      </c>
      <c r="V40" s="382" t="s">
        <v>64</v>
      </c>
      <c r="W40" s="407" t="s">
        <v>616</v>
      </c>
      <c r="X40" s="368">
        <v>8247</v>
      </c>
      <c r="Y40" s="407" t="s">
        <v>612</v>
      </c>
      <c r="Z40" s="407" t="s">
        <v>613</v>
      </c>
      <c r="AA40" s="409" t="s">
        <v>262</v>
      </c>
      <c r="AB40" s="368">
        <v>8247</v>
      </c>
      <c r="AC40" s="407" t="s">
        <v>616</v>
      </c>
      <c r="AD40" s="378">
        <v>9896</v>
      </c>
      <c r="AE40" s="378">
        <v>4282</v>
      </c>
      <c r="AF40" s="407" t="s">
        <v>614</v>
      </c>
      <c r="AG40" s="407" t="s">
        <v>614</v>
      </c>
      <c r="AH40" s="407" t="s">
        <v>614</v>
      </c>
      <c r="AI40" s="407" t="s">
        <v>614</v>
      </c>
      <c r="AJ40" s="407" t="s">
        <v>614</v>
      </c>
      <c r="AK40" s="407" t="s">
        <v>614</v>
      </c>
      <c r="AL40" s="407" t="s">
        <v>615</v>
      </c>
      <c r="AM40" s="407" t="s">
        <v>615</v>
      </c>
      <c r="AN40" s="407" t="s">
        <v>615</v>
      </c>
      <c r="AO40" s="407" t="s">
        <v>615</v>
      </c>
      <c r="AP40" s="407" t="s">
        <v>612</v>
      </c>
      <c r="AQ40" s="379">
        <v>43907</v>
      </c>
      <c r="AR40" s="407" t="s">
        <v>608</v>
      </c>
      <c r="AS40" s="379">
        <v>43907</v>
      </c>
      <c r="AT40" s="379">
        <v>44347</v>
      </c>
      <c r="AU40" s="376"/>
      <c r="AV40" s="376" t="s">
        <v>738</v>
      </c>
      <c r="AW40" s="387">
        <v>9.8960000000000008</v>
      </c>
      <c r="AX40" s="580">
        <v>14.38</v>
      </c>
    </row>
    <row r="41" spans="1:150" ht="60" x14ac:dyDescent="0.25">
      <c r="A41" s="398" t="s">
        <v>497</v>
      </c>
      <c r="B41" s="377" t="s">
        <v>740</v>
      </c>
      <c r="C41" s="382" t="s">
        <v>452</v>
      </c>
      <c r="D41" s="399">
        <v>44348</v>
      </c>
      <c r="E41" s="365" t="s">
        <v>262</v>
      </c>
      <c r="F41" s="365" t="s">
        <v>262</v>
      </c>
      <c r="G41" s="365" t="s">
        <v>262</v>
      </c>
      <c r="H41" s="365" t="s">
        <v>262</v>
      </c>
      <c r="I41" s="365" t="s">
        <v>262</v>
      </c>
      <c r="J41" s="365" t="s">
        <v>262</v>
      </c>
      <c r="K41" s="365" t="s">
        <v>262</v>
      </c>
      <c r="L41" s="365" t="s">
        <v>262</v>
      </c>
      <c r="M41" s="381" t="s">
        <v>453</v>
      </c>
      <c r="N41" s="382" t="s">
        <v>498</v>
      </c>
      <c r="O41" s="377" t="s">
        <v>740</v>
      </c>
      <c r="P41" s="370">
        <v>2177</v>
      </c>
      <c r="Q41" s="367" t="s">
        <v>499</v>
      </c>
      <c r="R41" s="370">
        <v>2177</v>
      </c>
      <c r="S41" s="382" t="s">
        <v>456</v>
      </c>
      <c r="T41" s="382" t="s">
        <v>500</v>
      </c>
      <c r="U41" s="400">
        <v>1</v>
      </c>
      <c r="V41" s="400">
        <v>1</v>
      </c>
      <c r="W41" s="382" t="s">
        <v>501</v>
      </c>
      <c r="X41" s="370">
        <v>2177</v>
      </c>
      <c r="Y41" s="384"/>
      <c r="Z41" s="384"/>
      <c r="AA41" s="384"/>
      <c r="AB41" s="370">
        <v>2177</v>
      </c>
      <c r="AC41" s="382" t="s">
        <v>501</v>
      </c>
      <c r="AD41" s="370">
        <v>2612</v>
      </c>
      <c r="AE41" s="370">
        <v>2612</v>
      </c>
      <c r="AF41" s="384"/>
      <c r="AG41" s="384"/>
      <c r="AH41" s="382" t="s">
        <v>502</v>
      </c>
      <c r="AI41" s="382" t="s">
        <v>503</v>
      </c>
      <c r="AJ41" s="382" t="s">
        <v>503</v>
      </c>
      <c r="AK41" s="382" t="s">
        <v>503</v>
      </c>
      <c r="AL41" s="382" t="s">
        <v>523</v>
      </c>
      <c r="AM41" s="382" t="s">
        <v>524</v>
      </c>
      <c r="AN41" s="382" t="s">
        <v>525</v>
      </c>
      <c r="AO41" s="398" t="s">
        <v>526</v>
      </c>
      <c r="AP41" s="382" t="s">
        <v>502</v>
      </c>
      <c r="AQ41" s="382" t="s">
        <v>503</v>
      </c>
      <c r="AR41" s="382" t="s">
        <v>527</v>
      </c>
      <c r="AS41" s="382" t="s">
        <v>502</v>
      </c>
      <c r="AT41" s="382" t="s">
        <v>504</v>
      </c>
      <c r="AU41" s="384"/>
      <c r="AV41" s="384"/>
      <c r="AW41" s="578">
        <v>2.6120000000000001</v>
      </c>
      <c r="AX41" s="578">
        <v>2.6120000000000001</v>
      </c>
    </row>
    <row r="42" spans="1:150" ht="60" x14ac:dyDescent="0.25">
      <c r="A42" s="389">
        <v>4</v>
      </c>
      <c r="B42" s="377" t="s">
        <v>740</v>
      </c>
      <c r="C42" s="376" t="s">
        <v>452</v>
      </c>
      <c r="D42" s="390" t="s">
        <v>512</v>
      </c>
      <c r="E42" s="365" t="s">
        <v>262</v>
      </c>
      <c r="F42" s="365" t="s">
        <v>262</v>
      </c>
      <c r="G42" s="365" t="s">
        <v>262</v>
      </c>
      <c r="H42" s="365" t="s">
        <v>262</v>
      </c>
      <c r="I42" s="365" t="s">
        <v>262</v>
      </c>
      <c r="J42" s="365" t="s">
        <v>262</v>
      </c>
      <c r="K42" s="365" t="s">
        <v>262</v>
      </c>
      <c r="L42" s="365" t="s">
        <v>262</v>
      </c>
      <c r="M42" s="381" t="s">
        <v>507</v>
      </c>
      <c r="N42" s="391" t="s">
        <v>513</v>
      </c>
      <c r="O42" s="377" t="s">
        <v>740</v>
      </c>
      <c r="P42" s="392">
        <v>1</v>
      </c>
      <c r="Q42" s="391" t="s">
        <v>514</v>
      </c>
      <c r="R42" s="392">
        <v>1</v>
      </c>
      <c r="S42" s="382" t="s">
        <v>506</v>
      </c>
      <c r="T42" s="382" t="s">
        <v>506</v>
      </c>
      <c r="U42" s="392">
        <v>1</v>
      </c>
      <c r="V42" s="392">
        <v>1</v>
      </c>
      <c r="W42" s="393" t="s">
        <v>515</v>
      </c>
      <c r="X42" s="392">
        <v>1</v>
      </c>
      <c r="Y42" s="389"/>
      <c r="Z42" s="389"/>
      <c r="AA42" s="389"/>
      <c r="AB42" s="392">
        <v>1</v>
      </c>
      <c r="AC42" s="393" t="s">
        <v>515</v>
      </c>
      <c r="AD42" s="392">
        <v>1</v>
      </c>
      <c r="AE42" s="392">
        <v>0</v>
      </c>
      <c r="AF42" s="389"/>
      <c r="AG42" s="389"/>
      <c r="AH42" s="394">
        <v>43853</v>
      </c>
      <c r="AI42" s="394">
        <v>43853</v>
      </c>
      <c r="AJ42" s="394">
        <v>43853</v>
      </c>
      <c r="AK42" s="394">
        <v>43853</v>
      </c>
      <c r="AL42" s="362"/>
      <c r="AM42" s="362"/>
      <c r="AN42" s="372"/>
      <c r="AO42" s="362"/>
      <c r="AP42" s="390" t="s">
        <v>516</v>
      </c>
      <c r="AQ42" s="390" t="s">
        <v>516</v>
      </c>
      <c r="AR42" s="390" t="s">
        <v>517</v>
      </c>
      <c r="AS42" s="390" t="s">
        <v>517</v>
      </c>
      <c r="AT42" s="390" t="s">
        <v>518</v>
      </c>
      <c r="AU42" s="363"/>
      <c r="AV42" s="393" t="s">
        <v>617</v>
      </c>
      <c r="AW42" s="578">
        <v>1E-3</v>
      </c>
      <c r="AX42" s="578">
        <v>1E-3</v>
      </c>
    </row>
    <row r="43" spans="1:150" ht="60" x14ac:dyDescent="0.25">
      <c r="A43" s="389">
        <v>5</v>
      </c>
      <c r="B43" s="377" t="s">
        <v>740</v>
      </c>
      <c r="C43" s="376" t="s">
        <v>452</v>
      </c>
      <c r="D43" s="395" t="s">
        <v>519</v>
      </c>
      <c r="E43" s="365" t="s">
        <v>262</v>
      </c>
      <c r="F43" s="365" t="s">
        <v>262</v>
      </c>
      <c r="G43" s="365" t="s">
        <v>262</v>
      </c>
      <c r="H43" s="365" t="s">
        <v>262</v>
      </c>
      <c r="I43" s="365" t="s">
        <v>262</v>
      </c>
      <c r="J43" s="365" t="s">
        <v>262</v>
      </c>
      <c r="K43" s="365" t="s">
        <v>262</v>
      </c>
      <c r="L43" s="365" t="s">
        <v>262</v>
      </c>
      <c r="M43" s="381" t="s">
        <v>507</v>
      </c>
      <c r="N43" s="391" t="s">
        <v>520</v>
      </c>
      <c r="O43" s="377" t="s">
        <v>740</v>
      </c>
      <c r="P43" s="392">
        <v>1</v>
      </c>
      <c r="Q43" s="391" t="s">
        <v>514</v>
      </c>
      <c r="R43" s="392">
        <v>1</v>
      </c>
      <c r="S43" s="382" t="s">
        <v>506</v>
      </c>
      <c r="T43" s="382" t="s">
        <v>506</v>
      </c>
      <c r="U43" s="392">
        <v>1</v>
      </c>
      <c r="V43" s="392">
        <v>1</v>
      </c>
      <c r="W43" s="393" t="s">
        <v>521</v>
      </c>
      <c r="X43" s="392">
        <v>1</v>
      </c>
      <c r="Y43" s="396"/>
      <c r="Z43" s="396"/>
      <c r="AA43" s="396"/>
      <c r="AB43" s="392">
        <v>1</v>
      </c>
      <c r="AC43" s="393" t="s">
        <v>521</v>
      </c>
      <c r="AD43" s="392">
        <v>1</v>
      </c>
      <c r="AE43" s="392">
        <v>1</v>
      </c>
      <c r="AF43" s="396"/>
      <c r="AG43" s="396"/>
      <c r="AH43" s="394">
        <v>43971</v>
      </c>
      <c r="AI43" s="394">
        <v>43971</v>
      </c>
      <c r="AJ43" s="394">
        <v>43971</v>
      </c>
      <c r="AK43" s="394">
        <v>43971</v>
      </c>
      <c r="AL43" s="396"/>
      <c r="AM43" s="396"/>
      <c r="AN43" s="393"/>
      <c r="AO43" s="393"/>
      <c r="AP43" s="397">
        <v>43909</v>
      </c>
      <c r="AQ43" s="397">
        <v>43909</v>
      </c>
      <c r="AR43" s="397">
        <v>43909</v>
      </c>
      <c r="AS43" s="397">
        <v>43909</v>
      </c>
      <c r="AT43" s="397">
        <v>44999</v>
      </c>
      <c r="AU43" s="393"/>
      <c r="AV43" s="393" t="s">
        <v>522</v>
      </c>
      <c r="AW43" s="578">
        <v>1E-3</v>
      </c>
      <c r="AX43" s="581">
        <v>0</v>
      </c>
    </row>
    <row r="44" spans="1:150" ht="60" x14ac:dyDescent="0.25">
      <c r="A44" s="389">
        <v>6</v>
      </c>
      <c r="B44" s="377" t="s">
        <v>740</v>
      </c>
      <c r="C44" s="382" t="s">
        <v>452</v>
      </c>
      <c r="D44" s="365" t="s">
        <v>262</v>
      </c>
      <c r="E44" s="365" t="s">
        <v>262</v>
      </c>
      <c r="F44" s="365" t="s">
        <v>262</v>
      </c>
      <c r="G44" s="365" t="s">
        <v>262</v>
      </c>
      <c r="H44" s="365" t="s">
        <v>262</v>
      </c>
      <c r="I44" s="365" t="s">
        <v>262</v>
      </c>
      <c r="J44" s="365" t="s">
        <v>262</v>
      </c>
      <c r="K44" s="365" t="s">
        <v>262</v>
      </c>
      <c r="L44" s="365" t="s">
        <v>262</v>
      </c>
      <c r="M44" s="381" t="s">
        <v>507</v>
      </c>
      <c r="N44" s="391" t="s">
        <v>558</v>
      </c>
      <c r="O44" s="377" t="s">
        <v>740</v>
      </c>
      <c r="P44" s="370">
        <v>0</v>
      </c>
      <c r="Q44" s="367" t="s">
        <v>455</v>
      </c>
      <c r="R44" s="370">
        <v>0</v>
      </c>
      <c r="S44" s="382" t="s">
        <v>506</v>
      </c>
      <c r="T44" s="382" t="s">
        <v>506</v>
      </c>
      <c r="U44" s="392">
        <v>1</v>
      </c>
      <c r="V44" s="392">
        <v>1</v>
      </c>
      <c r="W44" s="382" t="s">
        <v>508</v>
      </c>
      <c r="X44" s="370">
        <v>0</v>
      </c>
      <c r="Y44" s="396"/>
      <c r="Z44" s="396"/>
      <c r="AA44" s="396"/>
      <c r="AB44" s="370">
        <v>0</v>
      </c>
      <c r="AC44" s="382" t="s">
        <v>508</v>
      </c>
      <c r="AD44" s="370">
        <v>0</v>
      </c>
      <c r="AE44" s="370">
        <v>0</v>
      </c>
      <c r="AF44" s="396"/>
      <c r="AG44" s="396"/>
      <c r="AH44" s="396"/>
      <c r="AI44" s="396"/>
      <c r="AJ44" s="396"/>
      <c r="AK44" s="401">
        <v>44106</v>
      </c>
      <c r="AL44" s="382" t="s">
        <v>559</v>
      </c>
      <c r="AM44" s="376" t="s">
        <v>560</v>
      </c>
      <c r="AN44" s="396"/>
      <c r="AO44" s="396"/>
      <c r="AP44" s="401" t="s">
        <v>561</v>
      </c>
      <c r="AQ44" s="401" t="s">
        <v>561</v>
      </c>
      <c r="AR44" s="401" t="s">
        <v>561</v>
      </c>
      <c r="AS44" s="401" t="s">
        <v>561</v>
      </c>
      <c r="AT44" s="401">
        <v>45152</v>
      </c>
      <c r="AU44" s="396"/>
      <c r="AV44" s="393" t="s">
        <v>562</v>
      </c>
      <c r="AW44" s="581">
        <v>0</v>
      </c>
      <c r="AX44" s="581">
        <v>0</v>
      </c>
    </row>
    <row r="45" spans="1:150" ht="60" x14ac:dyDescent="0.25">
      <c r="A45" s="389">
        <v>7</v>
      </c>
      <c r="B45" s="377" t="s">
        <v>740</v>
      </c>
      <c r="C45" s="382" t="s">
        <v>452</v>
      </c>
      <c r="D45" s="390" t="s">
        <v>563</v>
      </c>
      <c r="E45" s="365" t="s">
        <v>262</v>
      </c>
      <c r="F45" s="365" t="s">
        <v>262</v>
      </c>
      <c r="G45" s="365" t="s">
        <v>262</v>
      </c>
      <c r="H45" s="365" t="s">
        <v>262</v>
      </c>
      <c r="I45" s="365" t="s">
        <v>262</v>
      </c>
      <c r="J45" s="365" t="s">
        <v>262</v>
      </c>
      <c r="K45" s="365" t="s">
        <v>262</v>
      </c>
      <c r="L45" s="365" t="s">
        <v>262</v>
      </c>
      <c r="M45" s="381" t="s">
        <v>507</v>
      </c>
      <c r="N45" s="391" t="s">
        <v>564</v>
      </c>
      <c r="O45" s="377" t="s">
        <v>740</v>
      </c>
      <c r="P45" s="370">
        <v>234</v>
      </c>
      <c r="Q45" s="367" t="s">
        <v>455</v>
      </c>
      <c r="R45" s="370">
        <v>234</v>
      </c>
      <c r="S45" s="382" t="s">
        <v>506</v>
      </c>
      <c r="T45" s="382" t="s">
        <v>506</v>
      </c>
      <c r="U45" s="392">
        <v>1</v>
      </c>
      <c r="V45" s="392">
        <v>1</v>
      </c>
      <c r="W45" s="382" t="s">
        <v>501</v>
      </c>
      <c r="X45" s="370">
        <v>234</v>
      </c>
      <c r="Y45" s="396"/>
      <c r="Z45" s="396"/>
      <c r="AA45" s="396"/>
      <c r="AB45" s="370">
        <v>234</v>
      </c>
      <c r="AC45" s="382" t="s">
        <v>501</v>
      </c>
      <c r="AD45" s="370">
        <v>281</v>
      </c>
      <c r="AE45" s="370">
        <v>281</v>
      </c>
      <c r="AF45" s="396"/>
      <c r="AG45" s="396"/>
      <c r="AH45" s="396"/>
      <c r="AI45" s="396"/>
      <c r="AJ45" s="396"/>
      <c r="AK45" s="401">
        <v>44169</v>
      </c>
      <c r="AL45" s="382" t="s">
        <v>565</v>
      </c>
      <c r="AM45" s="376" t="s">
        <v>560</v>
      </c>
      <c r="AN45" s="396"/>
      <c r="AO45" s="396"/>
      <c r="AP45" s="401">
        <v>44172</v>
      </c>
      <c r="AQ45" s="401" t="s">
        <v>566</v>
      </c>
      <c r="AR45" s="401">
        <v>44172</v>
      </c>
      <c r="AS45" s="401" t="s">
        <v>566</v>
      </c>
      <c r="AT45" s="401">
        <v>44286</v>
      </c>
      <c r="AU45" s="396"/>
      <c r="AV45" s="393" t="s">
        <v>567</v>
      </c>
      <c r="AW45" s="578">
        <v>0.28100000000000003</v>
      </c>
      <c r="AX45" s="578">
        <v>0.28100000000000003</v>
      </c>
    </row>
    <row r="46" spans="1:150" ht="75" x14ac:dyDescent="0.25">
      <c r="A46" s="402" t="s">
        <v>568</v>
      </c>
      <c r="B46" s="377" t="s">
        <v>740</v>
      </c>
      <c r="C46" s="375" t="s">
        <v>452</v>
      </c>
      <c r="D46" s="364" t="s">
        <v>563</v>
      </c>
      <c r="E46" s="365" t="s">
        <v>262</v>
      </c>
      <c r="F46" s="365" t="s">
        <v>262</v>
      </c>
      <c r="G46" s="365" t="s">
        <v>262</v>
      </c>
      <c r="H46" s="365" t="s">
        <v>262</v>
      </c>
      <c r="I46" s="365" t="s">
        <v>262</v>
      </c>
      <c r="J46" s="365" t="s">
        <v>262</v>
      </c>
      <c r="K46" s="365" t="s">
        <v>262</v>
      </c>
      <c r="L46" s="365" t="s">
        <v>262</v>
      </c>
      <c r="M46" s="388" t="s">
        <v>507</v>
      </c>
      <c r="N46" s="403" t="s">
        <v>569</v>
      </c>
      <c r="O46" s="377" t="s">
        <v>740</v>
      </c>
      <c r="P46" s="404">
        <v>652</v>
      </c>
      <c r="Q46" s="375" t="s">
        <v>455</v>
      </c>
      <c r="R46" s="404">
        <v>652</v>
      </c>
      <c r="S46" s="375" t="s">
        <v>456</v>
      </c>
      <c r="T46" s="375" t="s">
        <v>500</v>
      </c>
      <c r="U46" s="375">
        <v>1</v>
      </c>
      <c r="V46" s="375">
        <v>1</v>
      </c>
      <c r="W46" s="375" t="s">
        <v>501</v>
      </c>
      <c r="X46" s="404">
        <v>652</v>
      </c>
      <c r="Y46" s="389" t="s">
        <v>262</v>
      </c>
      <c r="Z46" s="389" t="s">
        <v>262</v>
      </c>
      <c r="AA46" s="389" t="s">
        <v>262</v>
      </c>
      <c r="AB46" s="404">
        <v>652</v>
      </c>
      <c r="AC46" s="375" t="s">
        <v>501</v>
      </c>
      <c r="AD46" s="404">
        <v>783</v>
      </c>
      <c r="AE46" s="404">
        <v>783</v>
      </c>
      <c r="AF46" s="389" t="s">
        <v>262</v>
      </c>
      <c r="AG46" s="389" t="s">
        <v>262</v>
      </c>
      <c r="AH46" s="389" t="s">
        <v>262</v>
      </c>
      <c r="AI46" s="389" t="s">
        <v>262</v>
      </c>
      <c r="AJ46" s="389" t="s">
        <v>262</v>
      </c>
      <c r="AK46" s="375"/>
      <c r="AL46" s="375" t="s">
        <v>523</v>
      </c>
      <c r="AM46" s="375" t="s">
        <v>524</v>
      </c>
      <c r="AN46" s="375" t="s">
        <v>570</v>
      </c>
      <c r="AO46" s="364" t="s">
        <v>571</v>
      </c>
      <c r="AP46" s="375" t="s">
        <v>572</v>
      </c>
      <c r="AQ46" s="375" t="s">
        <v>573</v>
      </c>
      <c r="AR46" s="375" t="s">
        <v>574</v>
      </c>
      <c r="AS46" s="375" t="s">
        <v>573</v>
      </c>
      <c r="AT46" s="375" t="s">
        <v>575</v>
      </c>
      <c r="AU46" s="405"/>
      <c r="AV46" s="405"/>
      <c r="AW46" s="578">
        <v>0.78300000000000003</v>
      </c>
      <c r="AX46" s="578">
        <v>0.78300000000000003</v>
      </c>
    </row>
    <row r="47" spans="1:150" ht="60" x14ac:dyDescent="0.25">
      <c r="A47" s="365">
        <v>8</v>
      </c>
      <c r="B47" s="377" t="s">
        <v>740</v>
      </c>
      <c r="C47" s="375" t="s">
        <v>452</v>
      </c>
      <c r="D47" s="364" t="s">
        <v>563</v>
      </c>
      <c r="E47" s="365" t="s">
        <v>262</v>
      </c>
      <c r="F47" s="365" t="s">
        <v>262</v>
      </c>
      <c r="G47" s="365" t="s">
        <v>262</v>
      </c>
      <c r="H47" s="365" t="s">
        <v>262</v>
      </c>
      <c r="I47" s="365" t="s">
        <v>262</v>
      </c>
      <c r="J47" s="365" t="s">
        <v>262</v>
      </c>
      <c r="K47" s="365" t="s">
        <v>262</v>
      </c>
      <c r="L47" s="365" t="s">
        <v>262</v>
      </c>
      <c r="M47" s="388" t="s">
        <v>507</v>
      </c>
      <c r="N47" s="403" t="s">
        <v>585</v>
      </c>
      <c r="O47" s="377" t="s">
        <v>740</v>
      </c>
      <c r="P47" s="404">
        <v>7</v>
      </c>
      <c r="Q47" s="367" t="s">
        <v>499</v>
      </c>
      <c r="R47" s="404">
        <v>7</v>
      </c>
      <c r="S47" s="382" t="s">
        <v>506</v>
      </c>
      <c r="T47" s="382" t="s">
        <v>506</v>
      </c>
      <c r="U47" s="375">
        <v>1</v>
      </c>
      <c r="V47" s="375">
        <v>1</v>
      </c>
      <c r="W47" s="375" t="s">
        <v>586</v>
      </c>
      <c r="X47" s="404">
        <v>7</v>
      </c>
      <c r="Y47" s="396"/>
      <c r="Z47" s="396"/>
      <c r="AA47" s="396"/>
      <c r="AB47" s="404">
        <v>7</v>
      </c>
      <c r="AC47" s="375" t="s">
        <v>586</v>
      </c>
      <c r="AD47" s="404">
        <v>8</v>
      </c>
      <c r="AE47" s="404">
        <v>8</v>
      </c>
      <c r="AF47" s="396"/>
      <c r="AG47" s="396"/>
      <c r="AH47" s="396"/>
      <c r="AI47" s="396"/>
      <c r="AJ47" s="396"/>
      <c r="AK47" s="396"/>
      <c r="AL47" s="396"/>
      <c r="AM47" s="396"/>
      <c r="AN47" s="396"/>
      <c r="AO47" s="396"/>
      <c r="AP47" s="396"/>
      <c r="AQ47" s="372">
        <v>44278</v>
      </c>
      <c r="AR47" s="396"/>
      <c r="AS47" s="372">
        <v>44267</v>
      </c>
      <c r="AT47" s="372">
        <v>44316</v>
      </c>
      <c r="AU47" s="396"/>
      <c r="AV47" s="396"/>
      <c r="AW47" s="578">
        <v>8.0000000000000002E-3</v>
      </c>
      <c r="AX47" s="578">
        <v>8.0000000000000002E-3</v>
      </c>
    </row>
    <row r="48" spans="1:150" ht="60" x14ac:dyDescent="0.25">
      <c r="A48" s="365">
        <v>9</v>
      </c>
      <c r="B48" s="377" t="s">
        <v>740</v>
      </c>
      <c r="C48" s="375" t="s">
        <v>452</v>
      </c>
      <c r="D48" s="364" t="s">
        <v>563</v>
      </c>
      <c r="E48" s="365" t="s">
        <v>262</v>
      </c>
      <c r="F48" s="365" t="s">
        <v>262</v>
      </c>
      <c r="G48" s="365" t="s">
        <v>262</v>
      </c>
      <c r="H48" s="365" t="s">
        <v>262</v>
      </c>
      <c r="I48" s="365" t="s">
        <v>262</v>
      </c>
      <c r="J48" s="365" t="s">
        <v>262</v>
      </c>
      <c r="K48" s="365" t="s">
        <v>262</v>
      </c>
      <c r="L48" s="365" t="s">
        <v>262</v>
      </c>
      <c r="M48" s="388" t="s">
        <v>507</v>
      </c>
      <c r="N48" s="403" t="s">
        <v>589</v>
      </c>
      <c r="O48" s="377" t="s">
        <v>740</v>
      </c>
      <c r="P48" s="404">
        <v>160</v>
      </c>
      <c r="Q48" s="367" t="s">
        <v>499</v>
      </c>
      <c r="R48" s="404">
        <v>160</v>
      </c>
      <c r="S48" s="382" t="s">
        <v>506</v>
      </c>
      <c r="T48" s="382" t="s">
        <v>506</v>
      </c>
      <c r="U48" s="375">
        <v>1</v>
      </c>
      <c r="V48" s="375">
        <v>1</v>
      </c>
      <c r="W48" s="375" t="s">
        <v>590</v>
      </c>
      <c r="X48" s="404">
        <v>160</v>
      </c>
      <c r="Y48" s="396"/>
      <c r="Z48" s="396"/>
      <c r="AA48" s="396"/>
      <c r="AB48" s="404">
        <v>160</v>
      </c>
      <c r="AC48" s="375" t="s">
        <v>590</v>
      </c>
      <c r="AD48" s="404">
        <v>192</v>
      </c>
      <c r="AE48" s="404">
        <v>192</v>
      </c>
      <c r="AF48" s="396"/>
      <c r="AG48" s="396"/>
      <c r="AH48" s="396"/>
      <c r="AI48" s="396"/>
      <c r="AJ48" s="396"/>
      <c r="AK48" s="396"/>
      <c r="AL48" s="396"/>
      <c r="AM48" s="396"/>
      <c r="AN48" s="396"/>
      <c r="AO48" s="396"/>
      <c r="AP48" s="396"/>
      <c r="AQ48" s="372">
        <v>44287</v>
      </c>
      <c r="AR48" s="396"/>
      <c r="AS48" s="372">
        <v>44287</v>
      </c>
      <c r="AT48" s="372">
        <v>44316</v>
      </c>
      <c r="AU48" s="396"/>
      <c r="AV48" s="396"/>
      <c r="AW48" s="578">
        <v>0.192</v>
      </c>
      <c r="AX48" s="578">
        <v>0.192</v>
      </c>
    </row>
    <row r="49" spans="1:50" ht="75" x14ac:dyDescent="0.25">
      <c r="A49" s="374">
        <v>10</v>
      </c>
      <c r="B49" s="377" t="s">
        <v>740</v>
      </c>
      <c r="C49" s="376" t="s">
        <v>452</v>
      </c>
      <c r="D49" s="364" t="s">
        <v>598</v>
      </c>
      <c r="E49" s="365" t="s">
        <v>262</v>
      </c>
      <c r="F49" s="365" t="s">
        <v>262</v>
      </c>
      <c r="G49" s="365" t="s">
        <v>262</v>
      </c>
      <c r="H49" s="365" t="s">
        <v>262</v>
      </c>
      <c r="I49" s="365" t="s">
        <v>262</v>
      </c>
      <c r="J49" s="365" t="s">
        <v>262</v>
      </c>
      <c r="K49" s="365" t="s">
        <v>262</v>
      </c>
      <c r="L49" s="365" t="s">
        <v>262</v>
      </c>
      <c r="M49" s="376" t="s">
        <v>596</v>
      </c>
      <c r="N49" s="376" t="s">
        <v>597</v>
      </c>
      <c r="O49" s="377" t="s">
        <v>740</v>
      </c>
      <c r="P49" s="407" t="s">
        <v>608</v>
      </c>
      <c r="Q49" s="417" t="s">
        <v>627</v>
      </c>
      <c r="R49" s="407" t="s">
        <v>609</v>
      </c>
      <c r="S49" s="407" t="s">
        <v>610</v>
      </c>
      <c r="T49" s="407" t="s">
        <v>610</v>
      </c>
      <c r="U49" s="375">
        <v>1</v>
      </c>
      <c r="V49" s="375">
        <v>1</v>
      </c>
      <c r="W49" s="407" t="s">
        <v>611</v>
      </c>
      <c r="X49" s="368">
        <v>224006</v>
      </c>
      <c r="Y49" s="407" t="s">
        <v>612</v>
      </c>
      <c r="Z49" s="407" t="s">
        <v>613</v>
      </c>
      <c r="AA49" s="409" t="s">
        <v>262</v>
      </c>
      <c r="AB49" s="368">
        <v>224006</v>
      </c>
      <c r="AC49" s="407" t="s">
        <v>611</v>
      </c>
      <c r="AD49" s="378">
        <v>268808</v>
      </c>
      <c r="AE49" s="378">
        <v>268808</v>
      </c>
      <c r="AF49" s="407" t="s">
        <v>614</v>
      </c>
      <c r="AG49" s="407" t="s">
        <v>614</v>
      </c>
      <c r="AH49" s="407" t="s">
        <v>614</v>
      </c>
      <c r="AI49" s="407" t="s">
        <v>614</v>
      </c>
      <c r="AJ49" s="407" t="s">
        <v>614</v>
      </c>
      <c r="AK49" s="407" t="s">
        <v>614</v>
      </c>
      <c r="AL49" s="407" t="s">
        <v>615</v>
      </c>
      <c r="AM49" s="407" t="s">
        <v>615</v>
      </c>
      <c r="AN49" s="407" t="s">
        <v>615</v>
      </c>
      <c r="AO49" s="407" t="s">
        <v>615</v>
      </c>
      <c r="AP49" s="407" t="s">
        <v>612</v>
      </c>
      <c r="AQ49" s="379">
        <v>44314</v>
      </c>
      <c r="AR49" s="407" t="s">
        <v>608</v>
      </c>
      <c r="AS49" s="379">
        <v>44314</v>
      </c>
      <c r="AT49" s="379">
        <v>44530</v>
      </c>
      <c r="AU49" s="376"/>
      <c r="AV49" s="376" t="s">
        <v>739</v>
      </c>
      <c r="AW49" s="578">
        <v>268.80799999999999</v>
      </c>
      <c r="AX49" s="578">
        <v>268.80799999999999</v>
      </c>
    </row>
    <row r="50" spans="1:50" ht="60" x14ac:dyDescent="0.25">
      <c r="A50" s="374">
        <v>11</v>
      </c>
      <c r="B50" s="377" t="s">
        <v>740</v>
      </c>
      <c r="C50" s="376" t="s">
        <v>452</v>
      </c>
      <c r="D50" s="364" t="s">
        <v>598</v>
      </c>
      <c r="E50" s="365" t="s">
        <v>262</v>
      </c>
      <c r="F50" s="365" t="s">
        <v>262</v>
      </c>
      <c r="G50" s="365" t="s">
        <v>262</v>
      </c>
      <c r="H50" s="365" t="s">
        <v>262</v>
      </c>
      <c r="I50" s="365" t="s">
        <v>262</v>
      </c>
      <c r="J50" s="365" t="s">
        <v>262</v>
      </c>
      <c r="K50" s="365" t="s">
        <v>262</v>
      </c>
      <c r="L50" s="365" t="s">
        <v>262</v>
      </c>
      <c r="M50" s="388" t="s">
        <v>507</v>
      </c>
      <c r="N50" s="403" t="s">
        <v>619</v>
      </c>
      <c r="O50" s="377" t="s">
        <v>740</v>
      </c>
      <c r="P50" s="404">
        <v>83</v>
      </c>
      <c r="Q50" s="367" t="s">
        <v>499</v>
      </c>
      <c r="R50" s="404">
        <v>83</v>
      </c>
      <c r="S50" s="382" t="s">
        <v>506</v>
      </c>
      <c r="T50" s="382" t="s">
        <v>506</v>
      </c>
      <c r="U50" s="375">
        <v>1</v>
      </c>
      <c r="V50" s="375">
        <v>1</v>
      </c>
      <c r="W50" s="375" t="s">
        <v>590</v>
      </c>
      <c r="X50" s="404">
        <v>83</v>
      </c>
      <c r="Y50" s="396"/>
      <c r="Z50" s="396"/>
      <c r="AA50" s="396"/>
      <c r="AB50" s="404">
        <v>83</v>
      </c>
      <c r="AC50" s="375" t="s">
        <v>590</v>
      </c>
      <c r="AD50" s="404">
        <v>100</v>
      </c>
      <c r="AE50" s="404">
        <v>100</v>
      </c>
      <c r="AF50" s="396"/>
      <c r="AG50" s="396"/>
      <c r="AH50" s="396"/>
      <c r="AI50" s="396"/>
      <c r="AJ50" s="396"/>
      <c r="AK50" s="372">
        <v>44405</v>
      </c>
      <c r="AL50" s="375" t="s">
        <v>523</v>
      </c>
      <c r="AM50" s="376" t="s">
        <v>560</v>
      </c>
      <c r="AN50" s="396"/>
      <c r="AO50" s="396"/>
      <c r="AP50" s="396"/>
      <c r="AQ50" s="372">
        <v>44404</v>
      </c>
      <c r="AR50" s="396"/>
      <c r="AS50" s="372">
        <v>44404</v>
      </c>
      <c r="AT50" s="372">
        <v>44408</v>
      </c>
      <c r="AU50" s="396"/>
      <c r="AV50" s="365" t="s">
        <v>620</v>
      </c>
      <c r="AW50" s="581">
        <v>0.1</v>
      </c>
      <c r="AX50" s="581">
        <v>0.1</v>
      </c>
    </row>
    <row r="51" spans="1:50" ht="60" x14ac:dyDescent="0.25">
      <c r="A51" s="374">
        <v>12</v>
      </c>
      <c r="B51" s="377" t="s">
        <v>740</v>
      </c>
      <c r="C51" s="376" t="s">
        <v>452</v>
      </c>
      <c r="D51" s="364" t="s">
        <v>598</v>
      </c>
      <c r="E51" s="365" t="s">
        <v>262</v>
      </c>
      <c r="F51" s="365" t="s">
        <v>262</v>
      </c>
      <c r="G51" s="365" t="s">
        <v>262</v>
      </c>
      <c r="H51" s="365" t="s">
        <v>262</v>
      </c>
      <c r="I51" s="365" t="s">
        <v>262</v>
      </c>
      <c r="J51" s="365" t="s">
        <v>262</v>
      </c>
      <c r="K51" s="365" t="s">
        <v>262</v>
      </c>
      <c r="L51" s="365" t="s">
        <v>262</v>
      </c>
      <c r="M51" s="388" t="s">
        <v>507</v>
      </c>
      <c r="N51" s="403" t="s">
        <v>621</v>
      </c>
      <c r="O51" s="377" t="s">
        <v>740</v>
      </c>
      <c r="P51" s="404">
        <v>11</v>
      </c>
      <c r="Q51" s="367" t="s">
        <v>499</v>
      </c>
      <c r="R51" s="404">
        <v>11</v>
      </c>
      <c r="S51" s="382" t="s">
        <v>506</v>
      </c>
      <c r="T51" s="382" t="s">
        <v>506</v>
      </c>
      <c r="U51" s="375">
        <v>1</v>
      </c>
      <c r="V51" s="375">
        <v>1</v>
      </c>
      <c r="W51" s="375" t="s">
        <v>622</v>
      </c>
      <c r="X51" s="404">
        <v>11</v>
      </c>
      <c r="Y51" s="396"/>
      <c r="Z51" s="396"/>
      <c r="AA51" s="396"/>
      <c r="AB51" s="404">
        <v>11</v>
      </c>
      <c r="AC51" s="375" t="s">
        <v>622</v>
      </c>
      <c r="AD51" s="404">
        <v>13</v>
      </c>
      <c r="AE51" s="404">
        <v>13</v>
      </c>
      <c r="AF51" s="396"/>
      <c r="AG51" s="396"/>
      <c r="AH51" s="396"/>
      <c r="AI51" s="396"/>
      <c r="AJ51" s="396"/>
      <c r="AK51" s="372">
        <v>44404</v>
      </c>
      <c r="AL51" s="375" t="s">
        <v>523</v>
      </c>
      <c r="AM51" s="376" t="s">
        <v>560</v>
      </c>
      <c r="AN51" s="396"/>
      <c r="AO51" s="396"/>
      <c r="AP51" s="396"/>
      <c r="AQ51" s="372">
        <v>44404</v>
      </c>
      <c r="AR51" s="396"/>
      <c r="AS51" s="372">
        <v>44404</v>
      </c>
      <c r="AT51" s="372">
        <v>44408</v>
      </c>
      <c r="AU51" s="396"/>
      <c r="AV51" s="365" t="s">
        <v>618</v>
      </c>
      <c r="AW51" s="578">
        <v>1.2999999999999999E-2</v>
      </c>
      <c r="AX51" s="578">
        <v>1.2999999999999999E-2</v>
      </c>
    </row>
    <row r="52" spans="1:50" s="415" customFormat="1" ht="165.75" customHeight="1" x14ac:dyDescent="0.2">
      <c r="A52" s="410">
        <v>13</v>
      </c>
      <c r="B52" s="377" t="s">
        <v>740</v>
      </c>
      <c r="C52" s="376" t="s">
        <v>452</v>
      </c>
      <c r="D52" s="364" t="s">
        <v>598</v>
      </c>
      <c r="E52" s="365" t="s">
        <v>262</v>
      </c>
      <c r="F52" s="410" t="s">
        <v>262</v>
      </c>
      <c r="G52" s="410" t="s">
        <v>262</v>
      </c>
      <c r="H52" s="410" t="s">
        <v>262</v>
      </c>
      <c r="I52" s="410" t="s">
        <v>262</v>
      </c>
      <c r="J52" s="410" t="s">
        <v>262</v>
      </c>
      <c r="K52" s="410" t="s">
        <v>262</v>
      </c>
      <c r="L52" s="410" t="s">
        <v>262</v>
      </c>
      <c r="M52" s="412" t="s">
        <v>453</v>
      </c>
      <c r="N52" s="411" t="s">
        <v>623</v>
      </c>
      <c r="O52" s="377" t="s">
        <v>740</v>
      </c>
      <c r="P52" s="406" t="s">
        <v>608</v>
      </c>
      <c r="Q52" s="367" t="s">
        <v>499</v>
      </c>
      <c r="R52" s="406" t="s">
        <v>609</v>
      </c>
      <c r="S52" s="406" t="s">
        <v>610</v>
      </c>
      <c r="T52" s="406" t="s">
        <v>610</v>
      </c>
      <c r="U52" s="408">
        <v>3</v>
      </c>
      <c r="V52" s="408">
        <v>3</v>
      </c>
      <c r="W52" s="406" t="s">
        <v>611</v>
      </c>
      <c r="X52" s="408">
        <v>5713</v>
      </c>
      <c r="Y52" s="406" t="s">
        <v>612</v>
      </c>
      <c r="Z52" s="406" t="s">
        <v>613</v>
      </c>
      <c r="AA52" s="408" t="s">
        <v>262</v>
      </c>
      <c r="AB52" s="408">
        <v>5713</v>
      </c>
      <c r="AC52" s="406" t="s">
        <v>611</v>
      </c>
      <c r="AD52" s="413">
        <v>6855</v>
      </c>
      <c r="AE52" s="413">
        <v>6855</v>
      </c>
      <c r="AF52" s="406" t="s">
        <v>614</v>
      </c>
      <c r="AG52" s="406" t="s">
        <v>614</v>
      </c>
      <c r="AH52" s="406" t="s">
        <v>614</v>
      </c>
      <c r="AI52" s="406" t="s">
        <v>614</v>
      </c>
      <c r="AJ52" s="406" t="s">
        <v>614</v>
      </c>
      <c r="AK52" s="406" t="s">
        <v>614</v>
      </c>
      <c r="AL52" s="406" t="s">
        <v>615</v>
      </c>
      <c r="AM52" s="406" t="s">
        <v>615</v>
      </c>
      <c r="AN52" s="406" t="s">
        <v>615</v>
      </c>
      <c r="AO52" s="406" t="s">
        <v>615</v>
      </c>
      <c r="AP52" s="406" t="s">
        <v>612</v>
      </c>
      <c r="AQ52" s="414">
        <v>44524</v>
      </c>
      <c r="AR52" s="406" t="s">
        <v>608</v>
      </c>
      <c r="AS52" s="414">
        <v>44524</v>
      </c>
      <c r="AT52" s="414">
        <v>44545</v>
      </c>
      <c r="AU52" s="412"/>
      <c r="AV52" s="411" t="s">
        <v>595</v>
      </c>
      <c r="AW52" s="579">
        <v>6.8550000000000004</v>
      </c>
      <c r="AX52" s="579">
        <v>6.8550000000000004</v>
      </c>
    </row>
    <row r="53" spans="1:50" ht="25.5" x14ac:dyDescent="0.25">
      <c r="A53" s="405"/>
      <c r="B53" s="405"/>
      <c r="C53" s="405"/>
      <c r="D53" s="405"/>
      <c r="E53" s="405"/>
      <c r="F53" s="405"/>
      <c r="G53" s="405"/>
      <c r="H53" s="405"/>
      <c r="I53" s="405"/>
      <c r="J53" s="405"/>
      <c r="K53" s="405"/>
      <c r="L53" s="405"/>
      <c r="M53" s="405"/>
      <c r="N53" s="405"/>
      <c r="O53" s="405"/>
      <c r="P53" s="405"/>
      <c r="Q53" s="405"/>
      <c r="R53" s="405"/>
      <c r="S53" s="405"/>
      <c r="T53" s="405"/>
      <c r="U53" s="405"/>
      <c r="V53" s="405"/>
      <c r="W53" s="406" t="s">
        <v>625</v>
      </c>
      <c r="X53" s="408">
        <v>11167</v>
      </c>
      <c r="Y53" s="405"/>
      <c r="Z53" s="405"/>
      <c r="AA53" s="405"/>
      <c r="AB53" s="405"/>
      <c r="AC53" s="405"/>
      <c r="AD53" s="405"/>
      <c r="AE53" s="405"/>
      <c r="AF53" s="405"/>
      <c r="AG53" s="405"/>
      <c r="AH53" s="405"/>
      <c r="AI53" s="405"/>
      <c r="AJ53" s="405"/>
      <c r="AK53" s="405"/>
      <c r="AL53" s="405"/>
      <c r="AM53" s="405"/>
      <c r="AN53" s="405"/>
      <c r="AO53" s="405"/>
      <c r="AP53" s="405"/>
      <c r="AQ53" s="405"/>
      <c r="AR53" s="405"/>
      <c r="AS53" s="405"/>
      <c r="AT53" s="405"/>
      <c r="AU53" s="405"/>
      <c r="AV53" s="405"/>
      <c r="AW53" s="578"/>
      <c r="AX53" s="578"/>
    </row>
    <row r="54" spans="1:50" x14ac:dyDescent="0.25">
      <c r="A54" s="405"/>
      <c r="B54" s="405"/>
      <c r="C54" s="405"/>
      <c r="D54" s="405"/>
      <c r="E54" s="405"/>
      <c r="F54" s="405"/>
      <c r="G54" s="405"/>
      <c r="H54" s="405"/>
      <c r="I54" s="405"/>
      <c r="J54" s="405"/>
      <c r="K54" s="405"/>
      <c r="L54" s="405"/>
      <c r="M54" s="405"/>
      <c r="N54" s="405"/>
      <c r="O54" s="405"/>
      <c r="P54" s="405"/>
      <c r="Q54" s="405"/>
      <c r="R54" s="405"/>
      <c r="S54" s="405"/>
      <c r="T54" s="405"/>
      <c r="U54" s="405"/>
      <c r="V54" s="405"/>
      <c r="W54" s="406" t="s">
        <v>624</v>
      </c>
      <c r="X54" s="408">
        <v>14700</v>
      </c>
      <c r="Y54" s="405"/>
      <c r="Z54" s="405"/>
      <c r="AA54" s="405"/>
      <c r="AB54" s="405"/>
      <c r="AC54" s="405"/>
      <c r="AD54" s="405"/>
      <c r="AE54" s="405"/>
      <c r="AF54" s="405"/>
      <c r="AG54" s="405"/>
      <c r="AH54" s="405"/>
      <c r="AI54" s="405"/>
      <c r="AJ54" s="405"/>
      <c r="AK54" s="405"/>
      <c r="AL54" s="405"/>
      <c r="AM54" s="405"/>
      <c r="AN54" s="405"/>
      <c r="AO54" s="405"/>
      <c r="AP54" s="405"/>
      <c r="AQ54" s="405"/>
      <c r="AR54" s="405"/>
      <c r="AS54" s="405"/>
      <c r="AT54" s="405"/>
      <c r="AU54" s="405"/>
      <c r="AV54" s="405"/>
      <c r="AW54" s="578"/>
      <c r="AX54" s="578"/>
    </row>
    <row r="55" spans="1:50" ht="60" x14ac:dyDescent="0.25">
      <c r="A55" s="389">
        <v>14</v>
      </c>
      <c r="B55" s="377" t="s">
        <v>740</v>
      </c>
      <c r="C55" s="382" t="s">
        <v>452</v>
      </c>
      <c r="D55" s="364" t="s">
        <v>598</v>
      </c>
      <c r="E55" s="365" t="s">
        <v>262</v>
      </c>
      <c r="F55" s="365" t="s">
        <v>262</v>
      </c>
      <c r="G55" s="365" t="s">
        <v>262</v>
      </c>
      <c r="H55" s="365" t="s">
        <v>262</v>
      </c>
      <c r="I55" s="365" t="s">
        <v>262</v>
      </c>
      <c r="J55" s="365" t="s">
        <v>262</v>
      </c>
      <c r="K55" s="365" t="s">
        <v>262</v>
      </c>
      <c r="L55" s="365" t="s">
        <v>262</v>
      </c>
      <c r="M55" s="381" t="s">
        <v>507</v>
      </c>
      <c r="N55" s="391" t="s">
        <v>626</v>
      </c>
      <c r="O55" s="377" t="s">
        <v>740</v>
      </c>
      <c r="P55" s="370">
        <v>0</v>
      </c>
      <c r="Q55" s="367" t="s">
        <v>455</v>
      </c>
      <c r="R55" s="370">
        <v>0</v>
      </c>
      <c r="S55" s="382" t="s">
        <v>506</v>
      </c>
      <c r="T55" s="382" t="s">
        <v>506</v>
      </c>
      <c r="U55" s="392">
        <v>1</v>
      </c>
      <c r="V55" s="392">
        <v>1</v>
      </c>
      <c r="W55" s="382" t="s">
        <v>508</v>
      </c>
      <c r="X55" s="370">
        <v>0</v>
      </c>
      <c r="Y55" s="396"/>
      <c r="Z55" s="396"/>
      <c r="AA55" s="396"/>
      <c r="AB55" s="370">
        <v>0</v>
      </c>
      <c r="AC55" s="382" t="s">
        <v>508</v>
      </c>
      <c r="AD55" s="370">
        <v>0</v>
      </c>
      <c r="AE55" s="370">
        <v>0</v>
      </c>
      <c r="AF55" s="396"/>
      <c r="AG55" s="396"/>
      <c r="AH55" s="396"/>
      <c r="AI55" s="396"/>
      <c r="AJ55" s="396"/>
      <c r="AK55" s="396"/>
      <c r="AL55" s="382" t="s">
        <v>559</v>
      </c>
      <c r="AM55" s="376" t="s">
        <v>560</v>
      </c>
      <c r="AN55" s="396"/>
      <c r="AO55" s="396"/>
      <c r="AP55" s="401">
        <v>44195</v>
      </c>
      <c r="AQ55" s="401">
        <v>44195</v>
      </c>
      <c r="AR55" s="401">
        <v>44181</v>
      </c>
      <c r="AS55" s="401">
        <v>44181</v>
      </c>
      <c r="AT55" s="401">
        <v>62052</v>
      </c>
      <c r="AU55" s="396"/>
      <c r="AV55" s="393" t="s">
        <v>562</v>
      </c>
      <c r="AW55" s="581">
        <v>0</v>
      </c>
      <c r="AX55" s="581">
        <v>0</v>
      </c>
    </row>
  </sheetData>
  <autoFilter ref="A25:ET55"/>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143"/>
  <sheetViews>
    <sheetView view="pageBreakPreview" zoomScale="60" zoomScaleNormal="90" workbookViewId="0">
      <selection activeCell="B26" sqref="B26"/>
    </sheetView>
  </sheetViews>
  <sheetFormatPr defaultRowHeight="15.75" x14ac:dyDescent="0.25"/>
  <cols>
    <col min="1" max="2" width="66.140625" style="100" customWidth="1"/>
    <col min="3" max="3" width="93" style="152"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479</v>
      </c>
    </row>
    <row r="4" spans="1:8" x14ac:dyDescent="0.25">
      <c r="B4" s="43"/>
    </row>
    <row r="5" spans="1:8" ht="18.75" x14ac:dyDescent="0.3">
      <c r="A5" s="568" t="str">
        <f>'7. Паспорт отчет о закупке'!A5:AV5</f>
        <v>Год раскрытия информации: 2023 год</v>
      </c>
      <c r="B5" s="568"/>
      <c r="C5" s="153"/>
      <c r="D5" s="67"/>
      <c r="E5" s="67"/>
      <c r="F5" s="67"/>
      <c r="G5" s="67"/>
      <c r="H5" s="67"/>
    </row>
    <row r="6" spans="1:8" ht="18.75" x14ac:dyDescent="0.3">
      <c r="A6" s="293"/>
      <c r="B6" s="293"/>
      <c r="C6" s="154"/>
      <c r="D6" s="293"/>
      <c r="E6" s="293"/>
      <c r="F6" s="293"/>
      <c r="G6" s="293"/>
      <c r="H6" s="293"/>
    </row>
    <row r="7" spans="1:8" ht="18.75" x14ac:dyDescent="0.25">
      <c r="A7" s="452" t="s">
        <v>8</v>
      </c>
      <c r="B7" s="452"/>
      <c r="C7" s="155"/>
      <c r="D7" s="124"/>
      <c r="E7" s="124"/>
      <c r="F7" s="124"/>
      <c r="G7" s="124"/>
      <c r="H7" s="124"/>
    </row>
    <row r="8" spans="1:8" ht="18.75" x14ac:dyDescent="0.25">
      <c r="A8" s="124"/>
      <c r="B8" s="124"/>
      <c r="C8" s="155"/>
      <c r="D8" s="124"/>
      <c r="E8" s="124"/>
      <c r="F8" s="124"/>
      <c r="G8" s="124"/>
      <c r="H8" s="124"/>
    </row>
    <row r="9" spans="1:8" x14ac:dyDescent="0.25">
      <c r="A9" s="569" t="s">
        <v>487</v>
      </c>
      <c r="B9" s="569"/>
      <c r="C9" s="156"/>
      <c r="D9" s="125"/>
      <c r="E9" s="125"/>
      <c r="F9" s="125"/>
      <c r="G9" s="125"/>
      <c r="H9" s="125"/>
    </row>
    <row r="10" spans="1:8" x14ac:dyDescent="0.25">
      <c r="A10" s="449" t="s">
        <v>7</v>
      </c>
      <c r="B10" s="449"/>
      <c r="C10" s="28"/>
      <c r="D10" s="126"/>
      <c r="E10" s="126"/>
      <c r="F10" s="126"/>
      <c r="G10" s="126"/>
      <c r="H10" s="126"/>
    </row>
    <row r="11" spans="1:8" ht="18.75" x14ac:dyDescent="0.25">
      <c r="A11" s="124"/>
      <c r="B11" s="124"/>
      <c r="C11" s="155"/>
      <c r="D11" s="124"/>
      <c r="E11" s="124"/>
      <c r="F11" s="124"/>
      <c r="G11" s="124"/>
      <c r="H11" s="124"/>
    </row>
    <row r="12" spans="1:8" ht="30.75" customHeight="1" x14ac:dyDescent="0.25">
      <c r="A12" s="569" t="s">
        <v>437</v>
      </c>
      <c r="B12" s="569"/>
      <c r="C12" s="156"/>
      <c r="D12" s="125"/>
      <c r="E12" s="125"/>
      <c r="F12" s="125"/>
      <c r="G12" s="125"/>
      <c r="H12" s="125"/>
    </row>
    <row r="13" spans="1:8" x14ac:dyDescent="0.25">
      <c r="A13" s="449" t="s">
        <v>6</v>
      </c>
      <c r="B13" s="449"/>
      <c r="C13" s="28"/>
      <c r="D13" s="126"/>
      <c r="E13" s="126"/>
      <c r="F13" s="126"/>
      <c r="G13" s="126"/>
      <c r="H13" s="126"/>
    </row>
    <row r="14" spans="1:8" ht="18.75" x14ac:dyDescent="0.25">
      <c r="A14" s="11"/>
      <c r="B14" s="11"/>
      <c r="C14" s="11"/>
      <c r="D14" s="11"/>
      <c r="E14" s="11"/>
      <c r="F14" s="11"/>
      <c r="G14" s="11"/>
      <c r="H14" s="11"/>
    </row>
    <row r="15" spans="1:8" ht="42" customHeight="1" x14ac:dyDescent="0.25">
      <c r="A15" s="455" t="str">
        <f>'1. паспорт местоположение'!A15:C15</f>
        <v>ПС 110 кВ Роспан с питающими ВЛ 110 кВ I, II цепь  (новое строительство ПС с трансформаторной мощностью 2х10 МВА и ВЛ протяжённостью 1 цепь 1х8,92 км, 2 цепь 1х8,77 км)</v>
      </c>
      <c r="B15" s="455"/>
      <c r="C15" s="156"/>
      <c r="D15" s="125"/>
      <c r="E15" s="125"/>
      <c r="F15" s="125"/>
      <c r="G15" s="125"/>
      <c r="H15" s="125"/>
    </row>
    <row r="16" spans="1:8" x14ac:dyDescent="0.25">
      <c r="A16" s="449" t="s">
        <v>5</v>
      </c>
      <c r="B16" s="449"/>
      <c r="C16" s="28"/>
      <c r="D16" s="126"/>
      <c r="E16" s="126"/>
      <c r="F16" s="126"/>
      <c r="G16" s="126"/>
      <c r="H16" s="126"/>
    </row>
    <row r="17" spans="1:3" x14ac:dyDescent="0.25">
      <c r="B17" s="102"/>
    </row>
    <row r="18" spans="1:3" ht="33.75" customHeight="1" x14ac:dyDescent="0.25">
      <c r="A18" s="574" t="s">
        <v>393</v>
      </c>
      <c r="B18" s="575"/>
    </row>
    <row r="19" spans="1:3" x14ac:dyDescent="0.25">
      <c r="B19" s="43"/>
    </row>
    <row r="20" spans="1:3" ht="16.5" thickBot="1" x14ac:dyDescent="0.3">
      <c r="B20" s="103"/>
    </row>
    <row r="21" spans="1:3" ht="45.75" thickBot="1" x14ac:dyDescent="0.3">
      <c r="A21" s="309" t="s">
        <v>269</v>
      </c>
      <c r="B21" s="308" t="str">
        <f>A15</f>
        <v>ПС 110 кВ Роспан с питающими ВЛ 110 кВ I, II цепь  (новое строительство ПС с трансформаторной мощностью 2х10 МВА и ВЛ протяжённостью 1 цепь 1х8,92 км, 2 цепь 1х8,77 км)</v>
      </c>
    </row>
    <row r="22" spans="1:3" ht="24" customHeight="1" thickBot="1" x14ac:dyDescent="0.3">
      <c r="A22" s="309" t="s">
        <v>270</v>
      </c>
      <c r="B22" s="308" t="s">
        <v>583</v>
      </c>
    </row>
    <row r="23" spans="1:3" ht="16.5" thickBot="1" x14ac:dyDescent="0.3">
      <c r="A23" s="309" t="s">
        <v>250</v>
      </c>
      <c r="B23" s="310" t="s">
        <v>480</v>
      </c>
    </row>
    <row r="24" spans="1:3" ht="16.5" thickBot="1" x14ac:dyDescent="0.3">
      <c r="A24" s="309" t="s">
        <v>271</v>
      </c>
      <c r="B24" s="310" t="s">
        <v>584</v>
      </c>
    </row>
    <row r="25" spans="1:3" ht="16.5" thickBot="1" x14ac:dyDescent="0.3">
      <c r="A25" s="104" t="s">
        <v>272</v>
      </c>
      <c r="B25" s="308">
        <f>'3.3 паспорт описание'!C29</f>
        <v>2022</v>
      </c>
    </row>
    <row r="26" spans="1:3" ht="16.5" thickBot="1" x14ac:dyDescent="0.3">
      <c r="A26" s="105" t="s">
        <v>273</v>
      </c>
      <c r="B26" s="308" t="str">
        <f>'3.3 паспорт описание'!C30</f>
        <v>З</v>
      </c>
    </row>
    <row r="27" spans="1:3" ht="29.25" thickBot="1" x14ac:dyDescent="0.3">
      <c r="A27" s="307" t="s">
        <v>581</v>
      </c>
      <c r="B27" s="360">
        <v>944.42366000000004</v>
      </c>
    </row>
    <row r="28" spans="1:3" ht="16.5" thickBot="1" x14ac:dyDescent="0.3">
      <c r="A28" s="107" t="s">
        <v>274</v>
      </c>
      <c r="B28" s="107" t="s">
        <v>580</v>
      </c>
    </row>
    <row r="29" spans="1:3" ht="44.25" customHeight="1" x14ac:dyDescent="0.25">
      <c r="A29" s="301" t="s">
        <v>275</v>
      </c>
      <c r="B29" s="333">
        <v>822.26400000000001</v>
      </c>
      <c r="C29" s="295" t="s">
        <v>607</v>
      </c>
    </row>
    <row r="30" spans="1:3" ht="29.25" thickBot="1" x14ac:dyDescent="0.3">
      <c r="A30" s="300" t="s">
        <v>276</v>
      </c>
      <c r="B30" s="335">
        <v>822.26400000000001</v>
      </c>
    </row>
    <row r="31" spans="1:3" ht="16.5" thickBot="1" x14ac:dyDescent="0.3">
      <c r="A31" s="107" t="s">
        <v>277</v>
      </c>
      <c r="B31" s="107"/>
    </row>
    <row r="32" spans="1:3" ht="29.25" thickBot="1" x14ac:dyDescent="0.3">
      <c r="A32" s="112" t="s">
        <v>278</v>
      </c>
      <c r="B32" s="265">
        <v>803.86539800000003</v>
      </c>
    </row>
    <row r="33" spans="1:6" ht="30.75" thickBot="1" x14ac:dyDescent="0.3">
      <c r="A33" s="311" t="s">
        <v>545</v>
      </c>
      <c r="B33" s="324">
        <v>32.31</v>
      </c>
    </row>
    <row r="34" spans="1:6" ht="16.5" thickBot="1" x14ac:dyDescent="0.3">
      <c r="A34" s="107" t="s">
        <v>279</v>
      </c>
      <c r="B34" s="268">
        <f>B33/B27</f>
        <v>3.4211341126290713E-2</v>
      </c>
    </row>
    <row r="35" spans="1:6" ht="16.5" thickBot="1" x14ac:dyDescent="0.3">
      <c r="A35" s="107" t="s">
        <v>280</v>
      </c>
      <c r="B35" s="328">
        <v>31.479634000000001</v>
      </c>
    </row>
    <row r="36" spans="1:6" ht="16.5" thickBot="1" x14ac:dyDescent="0.3">
      <c r="A36" s="107" t="s">
        <v>281</v>
      </c>
      <c r="B36" s="328">
        <v>26.925217</v>
      </c>
    </row>
    <row r="37" spans="1:6" ht="30.75" thickBot="1" x14ac:dyDescent="0.3">
      <c r="A37" s="311" t="s">
        <v>546</v>
      </c>
      <c r="B37" s="324">
        <v>495.892</v>
      </c>
      <c r="C37" s="576"/>
      <c r="D37" s="577"/>
      <c r="E37" s="577"/>
      <c r="F37" s="577"/>
    </row>
    <row r="38" spans="1:6" ht="16.5" thickBot="1" x14ac:dyDescent="0.3">
      <c r="A38" s="107" t="s">
        <v>279</v>
      </c>
      <c r="B38" s="355">
        <v>0.52510000000000001</v>
      </c>
    </row>
    <row r="39" spans="1:6" ht="16.5" thickBot="1" x14ac:dyDescent="0.3">
      <c r="A39" s="107" t="s">
        <v>280</v>
      </c>
      <c r="B39" s="328">
        <v>453.017</v>
      </c>
    </row>
    <row r="40" spans="1:6" ht="16.5" thickBot="1" x14ac:dyDescent="0.3">
      <c r="A40" s="107" t="s">
        <v>281</v>
      </c>
      <c r="B40" s="328">
        <v>386.70304399999998</v>
      </c>
    </row>
    <row r="41" spans="1:6" ht="30" x14ac:dyDescent="0.25">
      <c r="A41" s="323" t="s">
        <v>587</v>
      </c>
      <c r="B41" s="324">
        <v>268.80771399999998</v>
      </c>
      <c r="C41" s="576"/>
      <c r="D41" s="577"/>
      <c r="E41" s="577"/>
      <c r="F41" s="577"/>
    </row>
    <row r="42" spans="1:6" x14ac:dyDescent="0.25">
      <c r="A42" s="321" t="s">
        <v>279</v>
      </c>
      <c r="B42" s="356">
        <v>0.28460000000000002</v>
      </c>
    </row>
    <row r="43" spans="1:6" x14ac:dyDescent="0.25">
      <c r="A43" s="321" t="s">
        <v>280</v>
      </c>
      <c r="B43" s="322">
        <v>268.80799999999999</v>
      </c>
    </row>
    <row r="44" spans="1:6" x14ac:dyDescent="0.25">
      <c r="A44" s="321" t="s">
        <v>281</v>
      </c>
      <c r="B44" s="322">
        <v>224.006428</v>
      </c>
    </row>
    <row r="45" spans="1:6" ht="30" x14ac:dyDescent="0.25">
      <c r="A45" s="347" t="s">
        <v>601</v>
      </c>
      <c r="B45" s="346">
        <v>6.8550000000000004</v>
      </c>
    </row>
    <row r="46" spans="1:6" x14ac:dyDescent="0.25">
      <c r="A46" s="344" t="s">
        <v>279</v>
      </c>
      <c r="B46" s="356">
        <v>7.3000000000000001E-3</v>
      </c>
    </row>
    <row r="47" spans="1:6" x14ac:dyDescent="0.25">
      <c r="A47" s="344" t="s">
        <v>280</v>
      </c>
      <c r="B47" s="348">
        <v>2.0569999999999999</v>
      </c>
    </row>
    <row r="48" spans="1:6" ht="16.5" thickBot="1" x14ac:dyDescent="0.3">
      <c r="A48" s="344" t="s">
        <v>281</v>
      </c>
      <c r="B48" s="348">
        <v>5.7130000000000001</v>
      </c>
    </row>
    <row r="49" spans="1:6" ht="29.25" thickBot="1" x14ac:dyDescent="0.3">
      <c r="A49" s="112" t="s">
        <v>547</v>
      </c>
      <c r="B49" s="107"/>
    </row>
    <row r="50" spans="1:6" ht="16.5" thickBot="1" x14ac:dyDescent="0.3">
      <c r="A50" s="107" t="s">
        <v>548</v>
      </c>
      <c r="B50" s="107" t="s">
        <v>262</v>
      </c>
    </row>
    <row r="51" spans="1:6" ht="16.5" thickBot="1" x14ac:dyDescent="0.3">
      <c r="A51" s="107" t="s">
        <v>279</v>
      </c>
      <c r="B51" s="107" t="s">
        <v>262</v>
      </c>
    </row>
    <row r="52" spans="1:6" ht="16.5" thickBot="1" x14ac:dyDescent="0.3">
      <c r="A52" s="107" t="s">
        <v>280</v>
      </c>
      <c r="B52" s="107" t="s">
        <v>262</v>
      </c>
    </row>
    <row r="53" spans="1:6" ht="16.5" thickBot="1" x14ac:dyDescent="0.3">
      <c r="A53" s="107" t="s">
        <v>281</v>
      </c>
      <c r="B53" s="107" t="s">
        <v>262</v>
      </c>
    </row>
    <row r="54" spans="1:6" ht="29.25" thickBot="1" x14ac:dyDescent="0.3">
      <c r="A54" s="112" t="s">
        <v>282</v>
      </c>
      <c r="B54" s="313">
        <f>B55+B59+B63+B67+B71+B75+B79+B91+B83+B87+B95+B99</f>
        <v>18.399377000000001</v>
      </c>
    </row>
    <row r="55" spans="1:6" ht="45.75" thickBot="1" x14ac:dyDescent="0.3">
      <c r="A55" s="311" t="s">
        <v>494</v>
      </c>
      <c r="B55" s="331">
        <v>2.9000000000000001E-2</v>
      </c>
    </row>
    <row r="56" spans="1:6" ht="16.5" thickBot="1" x14ac:dyDescent="0.3">
      <c r="A56" s="107" t="s">
        <v>279</v>
      </c>
      <c r="B56" s="268">
        <f>B55/B27</f>
        <v>3.0706558113971861E-5</v>
      </c>
    </row>
    <row r="57" spans="1:6" ht="16.5" thickBot="1" x14ac:dyDescent="0.3">
      <c r="A57" s="107" t="s">
        <v>280</v>
      </c>
      <c r="B57" s="328">
        <v>2.8663000000000001E-2</v>
      </c>
    </row>
    <row r="58" spans="1:6" ht="16.5" thickBot="1" x14ac:dyDescent="0.3">
      <c r="A58" s="107" t="s">
        <v>281</v>
      </c>
      <c r="B58" s="328">
        <v>2.8663000000000001E-2</v>
      </c>
    </row>
    <row r="59" spans="1:6" ht="30.75" thickBot="1" x14ac:dyDescent="0.3">
      <c r="A59" s="311" t="s">
        <v>549</v>
      </c>
      <c r="B59" s="331">
        <v>1.377E-3</v>
      </c>
    </row>
    <row r="60" spans="1:6" ht="16.5" thickBot="1" x14ac:dyDescent="0.3">
      <c r="A60" s="107" t="s">
        <v>279</v>
      </c>
      <c r="B60" s="355">
        <v>0</v>
      </c>
    </row>
    <row r="61" spans="1:6" ht="16.5" thickBot="1" x14ac:dyDescent="0.3">
      <c r="A61" s="107" t="s">
        <v>280</v>
      </c>
      <c r="B61" s="312">
        <v>1E-3</v>
      </c>
    </row>
    <row r="62" spans="1:6" ht="16.5" thickBot="1" x14ac:dyDescent="0.3">
      <c r="A62" s="107" t="s">
        <v>281</v>
      </c>
      <c r="B62" s="312">
        <v>1E-3</v>
      </c>
    </row>
    <row r="63" spans="1:6" ht="30" x14ac:dyDescent="0.25">
      <c r="A63" s="311" t="s">
        <v>495</v>
      </c>
      <c r="B63" s="332">
        <v>14.38</v>
      </c>
      <c r="C63" s="576"/>
      <c r="D63" s="577"/>
      <c r="E63" s="577"/>
      <c r="F63" s="577"/>
    </row>
    <row r="64" spans="1:6" x14ac:dyDescent="0.25">
      <c r="A64" s="315" t="s">
        <v>279</v>
      </c>
      <c r="B64" s="356">
        <v>1.52E-2</v>
      </c>
    </row>
    <row r="65" spans="1:2" x14ac:dyDescent="0.25">
      <c r="A65" s="315" t="s">
        <v>280</v>
      </c>
      <c r="B65" s="325">
        <v>14.38</v>
      </c>
    </row>
    <row r="66" spans="1:2" x14ac:dyDescent="0.25">
      <c r="A66" s="315" t="s">
        <v>281</v>
      </c>
      <c r="B66" s="325">
        <v>11.982937</v>
      </c>
    </row>
    <row r="67" spans="1:2" ht="30" x14ac:dyDescent="0.25">
      <c r="A67" s="311" t="s">
        <v>496</v>
      </c>
      <c r="B67" s="331">
        <v>2.6120000000000001</v>
      </c>
    </row>
    <row r="68" spans="1:2" x14ac:dyDescent="0.25">
      <c r="A68" s="316" t="s">
        <v>279</v>
      </c>
      <c r="B68" s="355">
        <v>2.8E-3</v>
      </c>
    </row>
    <row r="69" spans="1:2" x14ac:dyDescent="0.25">
      <c r="A69" s="315" t="s">
        <v>280</v>
      </c>
      <c r="B69" s="314">
        <v>2.6120000000000001</v>
      </c>
    </row>
    <row r="70" spans="1:2" x14ac:dyDescent="0.25">
      <c r="A70" s="315" t="s">
        <v>281</v>
      </c>
      <c r="B70" s="314">
        <v>2.177</v>
      </c>
    </row>
    <row r="71" spans="1:2" ht="30" x14ac:dyDescent="0.25">
      <c r="A71" s="311" t="s">
        <v>528</v>
      </c>
      <c r="B71" s="331">
        <v>0</v>
      </c>
    </row>
    <row r="72" spans="1:2" x14ac:dyDescent="0.25">
      <c r="A72" s="315" t="s">
        <v>279</v>
      </c>
      <c r="B72" s="357">
        <v>5.5999999999999999E-5</v>
      </c>
    </row>
    <row r="73" spans="1:2" x14ac:dyDescent="0.25">
      <c r="A73" s="315" t="s">
        <v>280</v>
      </c>
      <c r="B73" s="314">
        <v>3.2899999999999997E-4</v>
      </c>
    </row>
    <row r="74" spans="1:2" x14ac:dyDescent="0.25">
      <c r="A74" s="315" t="s">
        <v>281</v>
      </c>
      <c r="B74" s="314">
        <v>2.7399999999999999E-4</v>
      </c>
    </row>
    <row r="75" spans="1:2" ht="45" x14ac:dyDescent="0.25">
      <c r="A75" s="311" t="s">
        <v>550</v>
      </c>
      <c r="B75" s="331">
        <v>0</v>
      </c>
    </row>
    <row r="76" spans="1:2" x14ac:dyDescent="0.25">
      <c r="A76" s="315" t="s">
        <v>279</v>
      </c>
      <c r="B76" s="317">
        <v>0</v>
      </c>
    </row>
    <row r="77" spans="1:2" x14ac:dyDescent="0.25">
      <c r="A77" s="315" t="s">
        <v>280</v>
      </c>
      <c r="B77" s="314">
        <v>0</v>
      </c>
    </row>
    <row r="78" spans="1:2" x14ac:dyDescent="0.25">
      <c r="A78" s="315" t="s">
        <v>281</v>
      </c>
      <c r="B78" s="314">
        <v>0</v>
      </c>
    </row>
    <row r="79" spans="1:2" ht="30" x14ac:dyDescent="0.25">
      <c r="A79" s="311" t="s">
        <v>551</v>
      </c>
      <c r="B79" s="331">
        <v>0.28100000000000003</v>
      </c>
    </row>
    <row r="80" spans="1:2" x14ac:dyDescent="0.25">
      <c r="A80" s="315" t="s">
        <v>279</v>
      </c>
      <c r="B80" s="357">
        <v>2.9999999999999997E-4</v>
      </c>
    </row>
    <row r="81" spans="1:2" x14ac:dyDescent="0.25">
      <c r="A81" s="315" t="s">
        <v>280</v>
      </c>
      <c r="B81" s="314">
        <v>0.28100000000000003</v>
      </c>
    </row>
    <row r="82" spans="1:2" x14ac:dyDescent="0.25">
      <c r="A82" s="316" t="s">
        <v>281</v>
      </c>
      <c r="B82" s="312">
        <v>0.23400000000000001</v>
      </c>
    </row>
    <row r="83" spans="1:2" ht="30" x14ac:dyDescent="0.25">
      <c r="A83" s="311" t="s">
        <v>579</v>
      </c>
      <c r="B83" s="331">
        <v>8.0000000000000002E-3</v>
      </c>
    </row>
    <row r="84" spans="1:2" x14ac:dyDescent="0.25">
      <c r="A84" s="316" t="s">
        <v>279</v>
      </c>
      <c r="B84" s="356">
        <v>0</v>
      </c>
    </row>
    <row r="85" spans="1:2" x14ac:dyDescent="0.25">
      <c r="A85" s="316" t="s">
        <v>280</v>
      </c>
      <c r="B85" s="326">
        <v>8.0000000000000002E-3</v>
      </c>
    </row>
    <row r="86" spans="1:2" x14ac:dyDescent="0.25">
      <c r="A86" s="316" t="s">
        <v>281</v>
      </c>
      <c r="B86" s="326">
        <v>7.0000000000000001E-3</v>
      </c>
    </row>
    <row r="87" spans="1:2" ht="30" x14ac:dyDescent="0.25">
      <c r="A87" s="329" t="s">
        <v>588</v>
      </c>
      <c r="B87" s="332">
        <v>0.192</v>
      </c>
    </row>
    <row r="88" spans="1:2" x14ac:dyDescent="0.25">
      <c r="A88" s="327" t="s">
        <v>279</v>
      </c>
      <c r="B88" s="356">
        <v>2.0000000000000001E-4</v>
      </c>
    </row>
    <row r="89" spans="1:2" x14ac:dyDescent="0.25">
      <c r="A89" s="327" t="s">
        <v>280</v>
      </c>
      <c r="B89" s="328">
        <v>0.192</v>
      </c>
    </row>
    <row r="90" spans="1:2" x14ac:dyDescent="0.25">
      <c r="A90" s="327" t="s">
        <v>281</v>
      </c>
      <c r="B90" s="328">
        <v>0.16</v>
      </c>
    </row>
    <row r="91" spans="1:2" ht="30" x14ac:dyDescent="0.25">
      <c r="A91" s="311" t="s">
        <v>552</v>
      </c>
      <c r="B91" s="331">
        <v>0.78300000000000003</v>
      </c>
    </row>
    <row r="92" spans="1:2" x14ac:dyDescent="0.25">
      <c r="A92" s="315" t="s">
        <v>279</v>
      </c>
      <c r="B92" s="355">
        <v>8.0000000000000004E-4</v>
      </c>
    </row>
    <row r="93" spans="1:2" x14ac:dyDescent="0.25">
      <c r="A93" s="315" t="s">
        <v>280</v>
      </c>
      <c r="B93" s="312">
        <v>0.78300000000000003</v>
      </c>
    </row>
    <row r="94" spans="1:2" x14ac:dyDescent="0.25">
      <c r="A94" s="316" t="s">
        <v>281</v>
      </c>
      <c r="B94" s="312">
        <v>0</v>
      </c>
    </row>
    <row r="95" spans="1:2" ht="30" x14ac:dyDescent="0.25">
      <c r="A95" s="338" t="s">
        <v>593</v>
      </c>
      <c r="B95" s="339">
        <v>0.1</v>
      </c>
    </row>
    <row r="96" spans="1:2" x14ac:dyDescent="0.25">
      <c r="A96" s="336" t="s">
        <v>279</v>
      </c>
      <c r="B96" s="356">
        <v>1E-4</v>
      </c>
    </row>
    <row r="97" spans="1:2" x14ac:dyDescent="0.25">
      <c r="A97" s="336" t="s">
        <v>280</v>
      </c>
      <c r="B97" s="337">
        <v>0.1</v>
      </c>
    </row>
    <row r="98" spans="1:2" x14ac:dyDescent="0.25">
      <c r="A98" s="336" t="s">
        <v>281</v>
      </c>
      <c r="B98" s="337">
        <v>8.3000000000000004E-2</v>
      </c>
    </row>
    <row r="99" spans="1:2" ht="30" x14ac:dyDescent="0.25">
      <c r="A99" s="342" t="s">
        <v>594</v>
      </c>
      <c r="B99" s="343">
        <v>1.2999999999999999E-2</v>
      </c>
    </row>
    <row r="100" spans="1:2" x14ac:dyDescent="0.25">
      <c r="A100" s="340" t="s">
        <v>279</v>
      </c>
      <c r="B100" s="356">
        <v>0</v>
      </c>
    </row>
    <row r="101" spans="1:2" x14ac:dyDescent="0.25">
      <c r="A101" s="340" t="s">
        <v>280</v>
      </c>
      <c r="B101" s="341">
        <v>1.2999999999999999E-2</v>
      </c>
    </row>
    <row r="102" spans="1:2" x14ac:dyDescent="0.25">
      <c r="A102" s="340" t="s">
        <v>281</v>
      </c>
      <c r="B102" s="341">
        <v>1.0999999999999999E-2</v>
      </c>
    </row>
    <row r="103" spans="1:2" ht="45" x14ac:dyDescent="0.25">
      <c r="A103" s="350" t="s">
        <v>606</v>
      </c>
      <c r="B103" s="351">
        <v>0</v>
      </c>
    </row>
    <row r="104" spans="1:2" x14ac:dyDescent="0.25">
      <c r="A104" s="345" t="s">
        <v>279</v>
      </c>
      <c r="B104" s="356">
        <v>0</v>
      </c>
    </row>
    <row r="105" spans="1:2" x14ac:dyDescent="0.25">
      <c r="A105" s="345" t="s">
        <v>280</v>
      </c>
      <c r="B105" s="349">
        <v>0</v>
      </c>
    </row>
    <row r="106" spans="1:2" x14ac:dyDescent="0.25">
      <c r="A106" s="345" t="s">
        <v>281</v>
      </c>
      <c r="B106" s="349">
        <v>0</v>
      </c>
    </row>
    <row r="107" spans="1:2" ht="29.25" thickBot="1" x14ac:dyDescent="0.3">
      <c r="A107" s="358" t="s">
        <v>283</v>
      </c>
      <c r="B107" s="359">
        <f>B30/B27</f>
        <v>0.87065163106989507</v>
      </c>
    </row>
    <row r="108" spans="1:2" ht="16.5" thickBot="1" x14ac:dyDescent="0.3">
      <c r="A108" s="108" t="s">
        <v>277</v>
      </c>
      <c r="B108" s="113"/>
    </row>
    <row r="109" spans="1:2" ht="16.5" thickBot="1" x14ac:dyDescent="0.3">
      <c r="A109" s="108" t="s">
        <v>284</v>
      </c>
      <c r="B109" s="151">
        <v>1</v>
      </c>
    </row>
    <row r="110" spans="1:2" ht="16.5" thickBot="1" x14ac:dyDescent="0.3">
      <c r="A110" s="108" t="s">
        <v>285</v>
      </c>
      <c r="B110" s="113"/>
    </row>
    <row r="111" spans="1:2" ht="16.5" thickBot="1" x14ac:dyDescent="0.3">
      <c r="A111" s="108" t="s">
        <v>286</v>
      </c>
      <c r="B111" s="151">
        <v>1</v>
      </c>
    </row>
    <row r="112" spans="1:2" ht="16.5" thickBot="1" x14ac:dyDescent="0.3">
      <c r="A112" s="104" t="s">
        <v>287</v>
      </c>
      <c r="B112" s="418">
        <v>85.48</v>
      </c>
    </row>
    <row r="113" spans="1:3" ht="16.5" thickBot="1" x14ac:dyDescent="0.3">
      <c r="A113" s="104" t="s">
        <v>288</v>
      </c>
      <c r="B113" s="352">
        <v>807.33500000000004</v>
      </c>
    </row>
    <row r="114" spans="1:3" ht="16.5" thickBot="1" x14ac:dyDescent="0.3">
      <c r="A114" s="104" t="s">
        <v>289</v>
      </c>
      <c r="B114" s="418">
        <v>87.99</v>
      </c>
    </row>
    <row r="115" spans="1:3" ht="16.5" thickBot="1" x14ac:dyDescent="0.3">
      <c r="A115" s="105" t="s">
        <v>290</v>
      </c>
      <c r="B115" s="352">
        <v>692.50800000000004</v>
      </c>
    </row>
    <row r="116" spans="1:3" ht="15.75" customHeight="1" x14ac:dyDescent="0.25">
      <c r="A116" s="106" t="s">
        <v>291</v>
      </c>
      <c r="B116" s="108"/>
      <c r="C116" s="573"/>
    </row>
    <row r="117" spans="1:3" x14ac:dyDescent="0.25">
      <c r="A117" s="110" t="s">
        <v>292</v>
      </c>
      <c r="B117" s="110" t="s">
        <v>553</v>
      </c>
      <c r="C117" s="573"/>
    </row>
    <row r="118" spans="1:3" x14ac:dyDescent="0.25">
      <c r="A118" s="110" t="s">
        <v>293</v>
      </c>
      <c r="B118" s="110" t="s">
        <v>554</v>
      </c>
      <c r="C118" s="573"/>
    </row>
    <row r="119" spans="1:3" ht="75" x14ac:dyDescent="0.25">
      <c r="A119" s="110" t="s">
        <v>294</v>
      </c>
      <c r="B119" s="353" t="s">
        <v>602</v>
      </c>
      <c r="C119" s="573"/>
    </row>
    <row r="120" spans="1:3" x14ac:dyDescent="0.25">
      <c r="A120" s="110" t="s">
        <v>295</v>
      </c>
      <c r="B120" s="110" t="s">
        <v>555</v>
      </c>
      <c r="C120" s="573"/>
    </row>
    <row r="121" spans="1:3" ht="16.5" thickBot="1" x14ac:dyDescent="0.3">
      <c r="A121" s="111" t="s">
        <v>296</v>
      </c>
      <c r="B121" s="111" t="s">
        <v>262</v>
      </c>
      <c r="C121" s="573"/>
    </row>
    <row r="122" spans="1:3" ht="30.75" thickBot="1" x14ac:dyDescent="0.3">
      <c r="A122" s="108" t="s">
        <v>297</v>
      </c>
      <c r="B122" s="109" t="s">
        <v>556</v>
      </c>
    </row>
    <row r="123" spans="1:3" ht="29.25" thickBot="1" x14ac:dyDescent="0.3">
      <c r="A123" s="104" t="s">
        <v>298</v>
      </c>
      <c r="B123" s="285">
        <v>41</v>
      </c>
    </row>
    <row r="124" spans="1:3" ht="16.5" thickBot="1" x14ac:dyDescent="0.3">
      <c r="A124" s="108" t="s">
        <v>277</v>
      </c>
      <c r="B124" s="286"/>
    </row>
    <row r="125" spans="1:3" ht="16.5" thickBot="1" x14ac:dyDescent="0.3">
      <c r="A125" s="108" t="s">
        <v>299</v>
      </c>
      <c r="B125" s="285">
        <v>9</v>
      </c>
    </row>
    <row r="126" spans="1:3" ht="16.5" thickBot="1" x14ac:dyDescent="0.3">
      <c r="A126" s="108" t="s">
        <v>300</v>
      </c>
      <c r="B126" s="286">
        <v>32</v>
      </c>
    </row>
    <row r="127" spans="1:3" ht="165.75" thickBot="1" x14ac:dyDescent="0.3">
      <c r="A127" s="318" t="s">
        <v>301</v>
      </c>
      <c r="B127" s="299" t="s">
        <v>530</v>
      </c>
      <c r="C127" s="294"/>
    </row>
    <row r="128" spans="1:3" ht="16.5" thickBot="1" x14ac:dyDescent="0.3">
      <c r="A128" s="104" t="s">
        <v>302</v>
      </c>
      <c r="B128" s="296" t="s">
        <v>577</v>
      </c>
    </row>
    <row r="129" spans="1:3" ht="16.5" thickBot="1" x14ac:dyDescent="0.3">
      <c r="A129" s="110" t="s">
        <v>303</v>
      </c>
      <c r="B129" s="287">
        <v>44099</v>
      </c>
    </row>
    <row r="130" spans="1:3" ht="16.5" thickBot="1" x14ac:dyDescent="0.3">
      <c r="A130" s="110" t="s">
        <v>304</v>
      </c>
      <c r="B130" s="288" t="s">
        <v>531</v>
      </c>
    </row>
    <row r="131" spans="1:3" ht="16.5" thickBot="1" x14ac:dyDescent="0.3">
      <c r="A131" s="110" t="s">
        <v>305</v>
      </c>
      <c r="B131" s="288" t="s">
        <v>531</v>
      </c>
    </row>
    <row r="132" spans="1:3" ht="29.25" thickBot="1" x14ac:dyDescent="0.3">
      <c r="A132" s="319" t="s">
        <v>306</v>
      </c>
      <c r="B132" s="114" t="s">
        <v>631</v>
      </c>
      <c r="C132" s="157"/>
    </row>
    <row r="133" spans="1:3" ht="28.5" x14ac:dyDescent="0.25">
      <c r="A133" s="106" t="s">
        <v>307</v>
      </c>
      <c r="B133" s="570" t="s">
        <v>630</v>
      </c>
      <c r="C133" s="573"/>
    </row>
    <row r="134" spans="1:3" x14ac:dyDescent="0.25">
      <c r="A134" s="110" t="s">
        <v>308</v>
      </c>
      <c r="B134" s="571"/>
      <c r="C134" s="573"/>
    </row>
    <row r="135" spans="1:3" x14ac:dyDescent="0.25">
      <c r="A135" s="110" t="s">
        <v>309</v>
      </c>
      <c r="B135" s="571"/>
      <c r="C135" s="573"/>
    </row>
    <row r="136" spans="1:3" x14ac:dyDescent="0.25">
      <c r="A136" s="110" t="s">
        <v>310</v>
      </c>
      <c r="B136" s="571"/>
      <c r="C136" s="573"/>
    </row>
    <row r="137" spans="1:3" x14ac:dyDescent="0.25">
      <c r="A137" s="110" t="s">
        <v>311</v>
      </c>
      <c r="B137" s="571"/>
      <c r="C137" s="573"/>
    </row>
    <row r="138" spans="1:3" ht="16.5" thickBot="1" x14ac:dyDescent="0.3">
      <c r="A138" s="320" t="s">
        <v>312</v>
      </c>
      <c r="B138" s="572"/>
      <c r="C138" s="573"/>
    </row>
    <row r="141" spans="1:3" x14ac:dyDescent="0.25">
      <c r="A141" s="115"/>
      <c r="B141" s="116"/>
    </row>
    <row r="142" spans="1:3" x14ac:dyDescent="0.25">
      <c r="B142" s="117"/>
    </row>
    <row r="143" spans="1:3" x14ac:dyDescent="0.25">
      <c r="B143" s="118"/>
    </row>
  </sheetData>
  <autoFilter ref="A21:WVJ138"/>
  <mergeCells count="15">
    <mergeCell ref="B133:B138"/>
    <mergeCell ref="C133:C138"/>
    <mergeCell ref="A15:B15"/>
    <mergeCell ref="A16:B16"/>
    <mergeCell ref="A18:B18"/>
    <mergeCell ref="C37:F37"/>
    <mergeCell ref="C63:F63"/>
    <mergeCell ref="C116:C121"/>
    <mergeCell ref="C41:F4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2023-02-15T05:03:53Z</dcterms:modified>
</cp:coreProperties>
</file>